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LICITAÇÃO REFORMA UBS RETIRO\"/>
    </mc:Choice>
  </mc:AlternateContent>
  <bookViews>
    <workbookView xWindow="0" yWindow="0" windowWidth="23040" windowHeight="9192" activeTab="2"/>
  </bookViews>
  <sheets>
    <sheet name="MEMORIA CALCULO" sheetId="8" r:id="rId1"/>
    <sheet name="BDI" sheetId="9" r:id="rId2"/>
    <sheet name="PLAN ORCAMENTARIA" sheetId="2" r:id="rId3"/>
    <sheet name="CRONOGRAMA" sheetId="6" r:id="rId4"/>
  </sheets>
  <definedNames>
    <definedName name="_xlnm.Print_Area" localSheetId="1">BDI!$B$2:$K$31</definedName>
    <definedName name="_xlnm.Print_Area" localSheetId="3">CRONOGRAMA!$B$6:$K$30</definedName>
    <definedName name="_xlnm.Print_Area" localSheetId="0">'MEMORIA CALCULO'!$B$4:$O$266</definedName>
    <definedName name="_xlnm.Print_Area" localSheetId="2">'PLAN ORCAMENTARIA'!$B$4:$J$89</definedName>
    <definedName name="_xlnm.Print_Titles" localSheetId="0">'MEMORIA CALCULO'!$4:$9</definedName>
    <definedName name="_xlnm.Print_Titles" localSheetId="2">'PLAN ORCAMENTARIA'!$4:$12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189" i="8" l="1"/>
  <c r="J189" i="8"/>
  <c r="J188" i="8"/>
  <c r="C174" i="8"/>
  <c r="N174" i="8" s="1"/>
  <c r="O170" i="8" s="1"/>
  <c r="G174" i="8"/>
  <c r="M178" i="8"/>
  <c r="M177" i="8"/>
  <c r="O179" i="8" s="1"/>
  <c r="O175" i="8" s="1"/>
  <c r="I85" i="2" l="1"/>
  <c r="I86" i="2"/>
  <c r="I87" i="2"/>
  <c r="I75" i="2"/>
  <c r="I76" i="2"/>
  <c r="I77" i="2"/>
  <c r="I78" i="2"/>
  <c r="I79" i="2"/>
  <c r="I80" i="2"/>
  <c r="I81" i="2"/>
  <c r="I82" i="2"/>
  <c r="I72" i="2"/>
  <c r="I61" i="2"/>
  <c r="I62" i="2"/>
  <c r="I63" i="2"/>
  <c r="I64" i="2"/>
  <c r="I65" i="2"/>
  <c r="I66" i="2"/>
  <c r="I67" i="2"/>
  <c r="I68" i="2"/>
  <c r="I69" i="2"/>
  <c r="I48" i="2"/>
  <c r="I49" i="2"/>
  <c r="I50" i="2"/>
  <c r="I51" i="2"/>
  <c r="I52" i="2"/>
  <c r="I53" i="2"/>
  <c r="I54" i="2"/>
  <c r="I55" i="2"/>
  <c r="I56" i="2"/>
  <c r="I57" i="2"/>
  <c r="I58" i="2"/>
  <c r="I44" i="2"/>
  <c r="I45" i="2"/>
  <c r="I36" i="2"/>
  <c r="I37" i="2"/>
  <c r="I38" i="2"/>
  <c r="I39" i="2"/>
  <c r="I40" i="2"/>
  <c r="I41" i="2"/>
  <c r="I31" i="2"/>
  <c r="I32" i="2"/>
  <c r="I33" i="2"/>
  <c r="I26" i="2"/>
  <c r="G16" i="6" l="1"/>
  <c r="L122" i="8" l="1"/>
  <c r="L123" i="8"/>
  <c r="L124" i="8"/>
  <c r="L121" i="8"/>
  <c r="N123" i="8" l="1"/>
  <c r="O119" i="8" s="1"/>
  <c r="O166" i="8"/>
  <c r="O144" i="8"/>
  <c r="O135" i="8"/>
  <c r="O138" i="8"/>
  <c r="L134" i="8"/>
  <c r="L133" i="8"/>
  <c r="L132" i="8"/>
  <c r="L131" i="8"/>
  <c r="L130" i="8"/>
  <c r="L129" i="8"/>
  <c r="L128" i="8"/>
  <c r="J118" i="8"/>
  <c r="J117" i="8"/>
  <c r="M118" i="8" s="1"/>
  <c r="O115" i="8" s="1"/>
  <c r="O112" i="8"/>
  <c r="H107" i="8"/>
  <c r="O105" i="8" s="1"/>
  <c r="O102" i="8"/>
  <c r="O93" i="8"/>
  <c r="O90" i="8"/>
  <c r="O86" i="8"/>
  <c r="O83" i="8"/>
  <c r="M82" i="8"/>
  <c r="O79" i="8" s="1"/>
  <c r="M78" i="8"/>
  <c r="O75" i="8" s="1"/>
  <c r="J62" i="8"/>
  <c r="J67" i="8"/>
  <c r="J68" i="8"/>
  <c r="J69" i="8"/>
  <c r="J71" i="8"/>
  <c r="J70" i="8"/>
  <c r="J72" i="8"/>
  <c r="J73" i="8"/>
  <c r="J66" i="8"/>
  <c r="J65" i="8"/>
  <c r="J64" i="8"/>
  <c r="J63" i="8"/>
  <c r="O53" i="8"/>
  <c r="L47" i="8"/>
  <c r="L48" i="8"/>
  <c r="L49" i="8"/>
  <c r="L50" i="8"/>
  <c r="L51" i="8"/>
  <c r="L52" i="8"/>
  <c r="L46" i="8"/>
  <c r="O40" i="8"/>
  <c r="O36" i="8"/>
  <c r="O33" i="8"/>
  <c r="O147" i="8"/>
  <c r="N128" i="8" l="1"/>
  <c r="O126" i="8" s="1"/>
  <c r="N46" i="8"/>
  <c r="O44" i="8" s="1"/>
  <c r="K62" i="8"/>
  <c r="O60" i="8" s="1"/>
  <c r="O154" i="8" l="1"/>
  <c r="O157" i="8"/>
  <c r="O151" i="8"/>
  <c r="J162" i="8"/>
  <c r="O160" i="8" s="1"/>
  <c r="I216" i="8"/>
  <c r="I215" i="8"/>
  <c r="I214" i="8"/>
  <c r="I213" i="8"/>
  <c r="I212" i="8"/>
  <c r="I211" i="8"/>
  <c r="J207" i="8"/>
  <c r="J208" i="8"/>
  <c r="J206" i="8"/>
  <c r="M208" i="8" s="1"/>
  <c r="K202" i="8"/>
  <c r="K201" i="8"/>
  <c r="K200" i="8"/>
  <c r="L197" i="8"/>
  <c r="L193" i="8"/>
  <c r="L192" i="8"/>
  <c r="O186" i="8" l="1"/>
  <c r="M203" i="8"/>
  <c r="O216" i="8"/>
  <c r="O209" i="8" s="1"/>
  <c r="M194" i="8"/>
  <c r="O190" i="8" s="1"/>
  <c r="O218" i="8"/>
  <c r="O221" i="8"/>
  <c r="O225" i="8" l="1"/>
  <c r="O228" i="8"/>
  <c r="O231" i="8"/>
  <c r="O234" i="8"/>
  <c r="O237" i="8" l="1"/>
  <c r="O240" i="8" l="1"/>
  <c r="O246" i="8"/>
  <c r="O249" i="8"/>
  <c r="O253" i="8"/>
  <c r="O260" i="8" l="1"/>
  <c r="J29" i="8"/>
  <c r="O27" i="8" s="1"/>
  <c r="I20" i="8"/>
  <c r="I21" i="8"/>
  <c r="I22" i="8"/>
  <c r="I19" i="8"/>
  <c r="M22" i="8" l="1"/>
  <c r="O11" i="8" l="1"/>
  <c r="J58" i="2"/>
  <c r="J56" i="2"/>
  <c r="J55" i="2"/>
  <c r="J54" i="2"/>
  <c r="J57" i="2" l="1"/>
  <c r="I15" i="2" l="1"/>
  <c r="J15" i="2" s="1"/>
  <c r="J68" i="2" l="1"/>
  <c r="J67" i="2"/>
  <c r="J66" i="2"/>
  <c r="J33" i="2"/>
  <c r="J51" i="2"/>
  <c r="J52" i="2"/>
  <c r="J53" i="2"/>
  <c r="J81" i="2"/>
  <c r="J82" i="2"/>
  <c r="J80" i="2"/>
  <c r="J78" i="2"/>
  <c r="J79" i="2"/>
  <c r="J77" i="2"/>
  <c r="J50" i="2"/>
  <c r="J49" i="2"/>
  <c r="J48" i="2"/>
  <c r="I43" i="2"/>
  <c r="J43" i="2" s="1"/>
  <c r="J45" i="2"/>
  <c r="J37" i="2"/>
  <c r="J38" i="2"/>
  <c r="J75" i="2"/>
  <c r="I71" i="2"/>
  <c r="J71" i="2" s="1"/>
  <c r="I18" i="2"/>
  <c r="J18" i="2" s="1"/>
  <c r="J44" i="2" l="1"/>
  <c r="J42" i="2" s="1"/>
  <c r="D19" i="6" s="1"/>
  <c r="E19" i="6" l="1"/>
  <c r="G19" i="6"/>
  <c r="I19" i="6"/>
  <c r="J76" i="2"/>
  <c r="I47" i="2"/>
  <c r="J47" i="2" s="1"/>
  <c r="J46" i="2" s="1"/>
  <c r="J41" i="2"/>
  <c r="J26" i="2"/>
  <c r="I14" i="2"/>
  <c r="J14" i="2" s="1"/>
  <c r="J13" i="2" s="1"/>
  <c r="M259" i="8" l="1"/>
  <c r="O256" i="8" s="1"/>
  <c r="K185" i="8" l="1"/>
  <c r="O183" i="8" s="1"/>
  <c r="K182" i="8"/>
  <c r="O180" i="8" s="1"/>
  <c r="J65" i="2" l="1"/>
  <c r="I19" i="2"/>
  <c r="J19" i="2" s="1"/>
  <c r="J39" i="2"/>
  <c r="J36" i="2"/>
  <c r="I25" i="2" l="1"/>
  <c r="J25" i="2" s="1"/>
  <c r="I74" i="2"/>
  <c r="J74" i="2" s="1"/>
  <c r="J86" i="2" l="1"/>
  <c r="J85" i="2"/>
  <c r="I84" i="2"/>
  <c r="J64" i="2"/>
  <c r="J73" i="2"/>
  <c r="J40" i="2"/>
  <c r="I24" i="2"/>
  <c r="J24" i="2" s="1"/>
  <c r="I23" i="2"/>
  <c r="J23" i="2" s="1"/>
  <c r="I22" i="2"/>
  <c r="J22" i="2" s="1"/>
  <c r="J84" i="2" l="1"/>
  <c r="O30" i="8" l="1"/>
  <c r="J25" i="8"/>
  <c r="J26" i="8" l="1"/>
  <c r="O23" i="8" s="1"/>
  <c r="C24" i="6" l="1"/>
  <c r="I60" i="2"/>
  <c r="I28" i="2"/>
  <c r="I30" i="2"/>
  <c r="I35" i="2"/>
  <c r="J72" i="2"/>
  <c r="J70" i="2" s="1"/>
  <c r="J87" i="2" l="1"/>
  <c r="J62" i="2"/>
  <c r="J69" i="2"/>
  <c r="J63" i="2"/>
  <c r="J60" i="2"/>
  <c r="J61" i="2"/>
  <c r="I17" i="9"/>
  <c r="I26" i="9" s="1"/>
  <c r="H17" i="9"/>
  <c r="H26" i="9" s="1"/>
  <c r="G17" i="9"/>
  <c r="G26" i="9" s="1"/>
  <c r="F17" i="9"/>
  <c r="F26" i="9" s="1"/>
  <c r="E17" i="9"/>
  <c r="E26" i="9" s="1"/>
  <c r="D17" i="9"/>
  <c r="D26" i="9" s="1"/>
  <c r="I14" i="9"/>
  <c r="I25" i="9" s="1"/>
  <c r="I27" i="9" s="1"/>
  <c r="H14" i="9"/>
  <c r="H25" i="9" s="1"/>
  <c r="H27" i="9" s="1"/>
  <c r="G14" i="9"/>
  <c r="G25" i="9" s="1"/>
  <c r="F14" i="9"/>
  <c r="F25" i="9" s="1"/>
  <c r="E14" i="9"/>
  <c r="E25" i="9" s="1"/>
  <c r="E27" i="9" s="1"/>
  <c r="D14" i="9"/>
  <c r="D25" i="9" s="1"/>
  <c r="C23" i="6"/>
  <c r="C22" i="6"/>
  <c r="C21" i="6"/>
  <c r="J28" i="2"/>
  <c r="I20" i="2"/>
  <c r="J20" i="2" s="1"/>
  <c r="I21" i="2"/>
  <c r="J21" i="2" s="1"/>
  <c r="C20" i="6"/>
  <c r="C18" i="6"/>
  <c r="C17" i="6"/>
  <c r="C16" i="6"/>
  <c r="C15" i="6"/>
  <c r="C14" i="6"/>
  <c r="F10" i="6"/>
  <c r="J35" i="2"/>
  <c r="J34" i="2" s="1"/>
  <c r="J31" i="2"/>
  <c r="I17" i="2"/>
  <c r="J17" i="2" s="1"/>
  <c r="J16" i="2" l="1"/>
  <c r="D27" i="9"/>
  <c r="D22" i="6"/>
  <c r="J83" i="2"/>
  <c r="J59" i="2"/>
  <c r="D21" i="6" s="1"/>
  <c r="E21" i="6" s="1"/>
  <c r="D23" i="6"/>
  <c r="J32" i="2"/>
  <c r="F27" i="9"/>
  <c r="G27" i="9"/>
  <c r="I22" i="6" l="1"/>
  <c r="E22" i="6"/>
  <c r="I23" i="6"/>
  <c r="E23" i="6"/>
  <c r="D24" i="6"/>
  <c r="J30" i="2"/>
  <c r="J29" i="2" s="1"/>
  <c r="G23" i="6"/>
  <c r="G22" i="6"/>
  <c r="G24" i="6" l="1"/>
  <c r="E24" i="6"/>
  <c r="I24" i="6"/>
  <c r="D20" i="6"/>
  <c r="G20" i="6" s="1"/>
  <c r="D17" i="6"/>
  <c r="I17" i="6" s="1"/>
  <c r="J27" i="2"/>
  <c r="J88" i="2" s="1"/>
  <c r="D15" i="6"/>
  <c r="D14" i="6"/>
  <c r="D10" i="6" l="1"/>
  <c r="E20" i="6"/>
  <c r="I20" i="6"/>
  <c r="E17" i="6"/>
  <c r="I14" i="6"/>
  <c r="I15" i="6"/>
  <c r="E14" i="6"/>
  <c r="G14" i="6"/>
  <c r="G17" i="6"/>
  <c r="E15" i="6"/>
  <c r="G15" i="6"/>
  <c r="D16" i="6"/>
  <c r="D18" i="6"/>
  <c r="E18" i="6" l="1"/>
  <c r="I18" i="6"/>
  <c r="G18" i="6"/>
  <c r="I16" i="6"/>
  <c r="E16" i="6"/>
  <c r="E25" i="6" l="1"/>
  <c r="F25" i="6" l="1"/>
  <c r="E26" i="6"/>
  <c r="F26" i="6" l="1"/>
  <c r="D27" i="6"/>
  <c r="G21" i="6"/>
  <c r="G25" i="6" s="1"/>
  <c r="H25" i="6" s="1"/>
  <c r="I21" i="6"/>
  <c r="I25" i="6" s="1"/>
  <c r="K16" i="6" l="1"/>
  <c r="K19" i="6"/>
  <c r="K20" i="6"/>
  <c r="K14" i="6"/>
  <c r="K18" i="6"/>
  <c r="G26" i="6"/>
  <c r="K15" i="6"/>
  <c r="K24" i="6"/>
  <c r="K21" i="6"/>
  <c r="K17" i="6"/>
  <c r="J25" i="6"/>
  <c r="K22" i="6"/>
  <c r="K23" i="6"/>
  <c r="H26" i="6" l="1"/>
  <c r="K25" i="6"/>
  <c r="K26" i="6" s="1"/>
  <c r="I26" i="6"/>
  <c r="J26" i="6" s="1"/>
</calcChain>
</file>

<file path=xl/sharedStrings.xml><?xml version="1.0" encoding="utf-8"?>
<sst xmlns="http://schemas.openxmlformats.org/spreadsheetml/2006/main" count="977" uniqueCount="449">
  <si>
    <t>SERVIÇOS PRELIMINARES</t>
  </si>
  <si>
    <t>PLANILHA ORÇAMENTÁRIA  DE CUSTOS</t>
  </si>
  <si>
    <t>OBRA:</t>
  </si>
  <si>
    <t>UND</t>
  </si>
  <si>
    <t>QUANT</t>
  </si>
  <si>
    <t>PREÇO (R$)</t>
  </si>
  <si>
    <t>ITEM</t>
  </si>
  <si>
    <t>REF.</t>
  </si>
  <si>
    <t>CÓDIGO</t>
  </si>
  <si>
    <t>DESCRIÇÃO</t>
  </si>
  <si>
    <t>UNIT</t>
  </si>
  <si>
    <t>UNIT C BDI</t>
  </si>
  <si>
    <t>TOTAL</t>
  </si>
  <si>
    <t>1.0</t>
  </si>
  <si>
    <t>1.1</t>
  </si>
  <si>
    <t>2.0</t>
  </si>
  <si>
    <t>2.1</t>
  </si>
  <si>
    <t>2.2</t>
  </si>
  <si>
    <t>M2</t>
  </si>
  <si>
    <t>2.3</t>
  </si>
  <si>
    <t>M</t>
  </si>
  <si>
    <t>3.0</t>
  </si>
  <si>
    <t>3.1</t>
  </si>
  <si>
    <t>4.0</t>
  </si>
  <si>
    <t>4.1</t>
  </si>
  <si>
    <t>4.2</t>
  </si>
  <si>
    <t>5.0</t>
  </si>
  <si>
    <t>5.1</t>
  </si>
  <si>
    <t>5.2</t>
  </si>
  <si>
    <t>6.0</t>
  </si>
  <si>
    <t>6.1</t>
  </si>
  <si>
    <t>UN</t>
  </si>
  <si>
    <t>6.2</t>
  </si>
  <si>
    <t>6.3</t>
  </si>
  <si>
    <t>7.0</t>
  </si>
  <si>
    <t>7.1</t>
  </si>
  <si>
    <t>8.0</t>
  </si>
  <si>
    <t>INSTALAÇÕES ELÉTRICAS</t>
  </si>
  <si>
    <t>8.1</t>
  </si>
  <si>
    <t>8.2</t>
  </si>
  <si>
    <t>8.3</t>
  </si>
  <si>
    <t>9.0</t>
  </si>
  <si>
    <t>TOTAL DA OBRA COM BDI</t>
  </si>
  <si>
    <t>CRONOGRAMA FÍSICO FINANCEIRO</t>
  </si>
  <si>
    <t>VALOR MÁXIMO PROPOSTO:</t>
  </si>
  <si>
    <t>SERVIÇO</t>
  </si>
  <si>
    <t>VALOR POR ETAPA</t>
  </si>
  <si>
    <t>MÊS 01</t>
  </si>
  <si>
    <t>MÊS 02</t>
  </si>
  <si>
    <t>PESO TOTAL</t>
  </si>
  <si>
    <t>FINANCEIRO</t>
  </si>
  <si>
    <t>%</t>
  </si>
  <si>
    <t>TOTAIS MENSAIS</t>
  </si>
  <si>
    <t>TOTAL ACUMULADO</t>
  </si>
  <si>
    <t>SINAPI - DESONERADO</t>
  </si>
  <si>
    <t>SETOP - COM DESONERAÇÃO</t>
  </si>
  <si>
    <t>BDI</t>
  </si>
  <si>
    <t>SETOP</t>
  </si>
  <si>
    <t>SINAPI</t>
  </si>
  <si>
    <t>9.1</t>
  </si>
  <si>
    <t>ED-50266</t>
  </si>
  <si>
    <t>LIMPEZA FINAL PARA ENTREGA DA OBRA</t>
  </si>
  <si>
    <t>REFERÊNCIAS - TABELAS OFICIAIS</t>
  </si>
  <si>
    <t>MEMÓRIA DE CÁLCULO</t>
  </si>
  <si>
    <t>2.4</t>
  </si>
  <si>
    <t>2.5</t>
  </si>
  <si>
    <t>2.6</t>
  </si>
  <si>
    <t>2.7</t>
  </si>
  <si>
    <t>DEMOLIÇÕES E REMOÇÕES</t>
  </si>
  <si>
    <t>COBERTURA</t>
  </si>
  <si>
    <t>TELHAMENTO COM TELHA CERÂMICA CAPA-CANAL, TIPO COLONIAL, COM ATÉ 2 ÁGUAS, INCLUSO TRANSPORTE VERTICAL. AF_07/2019</t>
  </si>
  <si>
    <t>5.3</t>
  </si>
  <si>
    <t>ED-50951</t>
  </si>
  <si>
    <t>ED-50451</t>
  </si>
  <si>
    <t>PINTURA ACRÍLICA EM PAREDE, DUAS (2) DEMÃOS, EXCLUSIVE SELADOR ACRÍLICO E MASSA ACRÍLICA/CORRIDA (PVA)</t>
  </si>
  <si>
    <t>ED-50499</t>
  </si>
  <si>
    <t>ED-50495</t>
  </si>
  <si>
    <t>PINTURA ESMALTE SINTÉTICO EM SUPERFÍCIES METÁLICAS, DUAS (2) DEMÃOS, INCLUSIVE UMA (1) DEMÃO DE FUNDO ANTICORROSIVO</t>
  </si>
  <si>
    <t>10.0</t>
  </si>
  <si>
    <t>10.1</t>
  </si>
  <si>
    <t>10.2</t>
  </si>
  <si>
    <t>SERVIÇOS FINAIS</t>
  </si>
  <si>
    <t>ED-51133</t>
  </si>
  <si>
    <t>11.0</t>
  </si>
  <si>
    <t>11.1</t>
  </si>
  <si>
    <t>11.2</t>
  </si>
  <si>
    <t>BDI (CONFORME ACÓRDÃO Nº 2622/13 e LEI Nº 13.161 DE 31/08/15)</t>
  </si>
  <si>
    <t>DISCRIMINAÇÃO DAS PARCELAS</t>
  </si>
  <si>
    <t>CONSTRUÇÃO DE EDIFÍCIOS</t>
  </si>
  <si>
    <t>DIFERENCIADO</t>
  </si>
  <si>
    <t>CUSTO DIRETO</t>
  </si>
  <si>
    <t>CD</t>
  </si>
  <si>
    <t>ADMINISTRAÇÃO CENTRAL</t>
  </si>
  <si>
    <t>AC</t>
  </si>
  <si>
    <t>LUCRO BRUTO</t>
  </si>
  <si>
    <t>L</t>
  </si>
  <si>
    <t>DESPESAS FINANCEIRAS</t>
  </si>
  <si>
    <t>DF</t>
  </si>
  <si>
    <t>SEGUROS, GARANTIAS E RISCO</t>
  </si>
  <si>
    <t>SEGUROS + GARANTIAS</t>
  </si>
  <si>
    <t>S</t>
  </si>
  <si>
    <t>RISCO(*)</t>
  </si>
  <si>
    <t>R</t>
  </si>
  <si>
    <t>TRIBUTOS</t>
  </si>
  <si>
    <t>I</t>
  </si>
  <si>
    <t>PV</t>
  </si>
  <si>
    <t>ISS</t>
  </si>
  <si>
    <r>
      <t>ISS</t>
    </r>
    <r>
      <rPr>
        <vertAlign val="superscript"/>
        <sz val="8"/>
        <rFont val="Arial"/>
        <family val="2"/>
      </rPr>
      <t>(2)</t>
    </r>
  </si>
  <si>
    <t>-</t>
  </si>
  <si>
    <t>PIS</t>
  </si>
  <si>
    <t>COFINS</t>
  </si>
  <si>
    <t>CPRB</t>
  </si>
  <si>
    <t>INSS</t>
  </si>
  <si>
    <t>FÓRMULA DO BDI</t>
  </si>
  <si>
    <t>(1 + (AC + S + G + R)) x (1 + DF) x  (1 + L)</t>
  </si>
  <si>
    <t>(1 - (I + CPRB))</t>
  </si>
  <si>
    <t>BDI (NUMERADOR)</t>
  </si>
  <si>
    <t>BDI (DENOMINADOR)</t>
  </si>
  <si>
    <t>OBSERVAÇÕES</t>
  </si>
  <si>
    <r>
      <rPr>
        <vertAlign val="superscript"/>
        <sz val="8"/>
        <rFont val="Arial"/>
        <family val="2"/>
      </rPr>
      <t xml:space="preserve">(1) </t>
    </r>
    <r>
      <rPr>
        <sz val="8"/>
        <rFont val="Arial"/>
        <family val="2"/>
      </rPr>
      <t>SIGLA.</t>
    </r>
    <r>
      <rPr>
        <vertAlign val="superscript"/>
        <sz val="8"/>
        <rFont val="Arial"/>
        <family val="2"/>
      </rPr>
      <t xml:space="preserve">
(2) </t>
    </r>
    <r>
      <rPr>
        <sz val="8"/>
        <rFont val="Arial"/>
        <family val="2"/>
      </rPr>
      <t xml:space="preserve">QUANTO AO ISS O TCU ORIENTA OBSERVAR A LEGISLAÇÃO DO MUNICÍPIO. NO REFERIDO ACÓRDÃO O TCU PARTIU DA PREMISSA DE INCIDÊNCIA DO ISS EM 50% DO PREÇO DE VENDA, COM PERCENTUAIS DE 2%, 3%, 4% E 5%.
</t>
    </r>
    <r>
      <rPr>
        <vertAlign val="superscript"/>
        <sz val="8"/>
        <rFont val="Arial"/>
        <family val="2"/>
      </rPr>
      <t xml:space="preserve">(3) </t>
    </r>
    <r>
      <rPr>
        <sz val="8"/>
        <rFont val="Arial"/>
        <family val="2"/>
      </rPr>
      <t xml:space="preserve">BDI DIFERENCIADO A SER APLICADO EM CASOS DE FORNECIMENTO DE MATERIAIS E EQUIPAMENTOS. EX. ELEVADOR, ESCADAS ROLANTES, EQUIPAMENTOS DE REFRIGERAÇÃO ETC.
</t>
    </r>
    <r>
      <rPr>
        <vertAlign val="superscript"/>
        <sz val="8"/>
        <rFont val="Arial"/>
        <family val="2"/>
      </rPr>
      <t xml:space="preserve">(4) </t>
    </r>
    <r>
      <rPr>
        <sz val="8"/>
        <rFont val="Arial"/>
        <family val="2"/>
      </rPr>
      <t xml:space="preserve">BDI DIFERENCIADO A SER APLICADO PARA SERVIÇOS TERCEIRIZADOS.
</t>
    </r>
    <r>
      <rPr>
        <vertAlign val="superscript"/>
        <sz val="8"/>
        <rFont val="Arial"/>
        <family val="2"/>
      </rPr>
      <t xml:space="preserve">(5) </t>
    </r>
    <r>
      <rPr>
        <sz val="8"/>
        <rFont val="Arial"/>
        <family val="2"/>
      </rPr>
      <t>INCIDÊNCIA.</t>
    </r>
  </si>
  <si>
    <t>COMPOSIÇÃO DO BDI</t>
  </si>
  <si>
    <t>TRANSPORTE DE MATERIAL DE QUALQUER NATUREZA COM CARRINHO DE MÃO, COM DISTÂNCIAS MENORES OU IGUAIS A 50M, INCLUSIVE CARGA/DESCARGA</t>
  </si>
  <si>
    <t>ALTURA</t>
  </si>
  <si>
    <t>ÁREA TOTAL</t>
  </si>
  <si>
    <t>LOCAL</t>
  </si>
  <si>
    <t>REPETE</t>
  </si>
  <si>
    <t>ÁREA</t>
  </si>
  <si>
    <t>LARGURA</t>
  </si>
  <si>
    <t>QUANTIDADE</t>
  </si>
  <si>
    <t>PINTURA</t>
  </si>
  <si>
    <t>11.3</t>
  </si>
  <si>
    <t>11.4</t>
  </si>
  <si>
    <t>INSTALAÇÕES HIDRÁULICAS</t>
  </si>
  <si>
    <t>97644</t>
  </si>
  <si>
    <t>ED-48470</t>
  </si>
  <si>
    <t>REVESTIMENTO CERÂMICO PARA PAREDES INTERNAS COM PLACAS TIPO ESMALTADA EXTRA DE DIMENSÕES 33X45 CM APLICADAS NA ALTURA INTEIRA DAS PAREDES. AF_02/2023_PE</t>
  </si>
  <si>
    <t>CUMEEIRA PARA TELHA CERÂMICA EMBOÇADA COM ARGAMASSA TRAÇO 1:2:9 (CIMENTO, CAL E AREIA) PARA TELHADOS COM ATÉ 2 ÁGUAS, INCLUSO TRANSPORTE VERTICAL. AF_07/2019</t>
  </si>
  <si>
    <t>APLICAÇÃO MANUAL DE FUNDO SELADOR ACRÍLICO EM PAREDES. AF_06/2014</t>
  </si>
  <si>
    <t>ED-50500</t>
  </si>
  <si>
    <t>PINTURA LÁTEX (PVA) EM PAREDE, TRÊS (3) DEMÃOS, EXCLUSIVE SELADOR ACRÍLICO E MASSA ACRÍLICA/CORRIDA (PVA)</t>
  </si>
  <si>
    <t xml:space="preserve"> PINTURA LÁTEX (PVA) EM TETO, DUAS (2) DEMÃOS, EXCLUSIVE SELADOR ACRÍLICO E MASSA ACRÍLICA/CORRIDA (PVA)</t>
  </si>
  <si>
    <t>REMOÇÃO MANUAL DE METAIS COMUNS E ACABAMENTOS (TORNEIRA, ACABAMENTO PARA REGISTRO, SIFÃO, ENGATE FLEXÍVEL, ETC.), COM REAPROVEITAMENTO, INCLUSIVE AFASTAMENTO E EMPILHAMENTO, EXCLUSIVE TRANSPORTE E RETIRADA DO MATERIAL REMOVIDO NÃO REAPROVEITÁVEL</t>
  </si>
  <si>
    <t>MÊS 03</t>
  </si>
  <si>
    <t>Comp (m)</t>
  </si>
  <si>
    <t>Alt. (m)</t>
  </si>
  <si>
    <t>VOLUME TOTAL</t>
  </si>
  <si>
    <t>REPET</t>
  </si>
  <si>
    <t>COMP</t>
  </si>
  <si>
    <t>AREA TOTAL</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</si>
  <si>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</si>
  <si>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M²</t>
  </si>
  <si>
    <t>ED-16660</t>
  </si>
  <si>
    <t>UNI</t>
  </si>
  <si>
    <t>FECHADURA TIPO EXTERNA, EM PORTA METÁLICA, GRAU DE  SEGURANÇA MÉDIO, DISTÂNCIA DE BROCA 20MM, ACABAMENTO  COM ESPELHO CROMADO E MAÇANETA MODELO ALAVANCA EM  ZAMAC, INCLUSIVE ACESSÓRIOS PARA FIXAÇÃO E DUAS (2)  CHAVES</t>
  </si>
  <si>
    <t>ED-21612</t>
  </si>
  <si>
    <t>FORNECIMENTO E ASSENTAMENTO DE GRADE FIXA DE FERRO, PARA PROTEÇÃO DE JANELAS</t>
  </si>
  <si>
    <t>REMOÇÃO MANUAL DE ENGRADAMENTO PARA TELHA TIPO CERÂMICA OU CONCRETO, INCLUSIVE AFASTAMENTO E EMPILHAMENTO, EXCLUSIVE TRANSPORTE E RETIRADA DO MATERIAL REMOVIDO NÃO REAPROVEITÁVEL</t>
  </si>
  <si>
    <t>ED-48457</t>
  </si>
  <si>
    <t>REMOÇÃO MANUAL DE TELHA CERÂMICA, COM REAPROVEITAMENTO, INCLUSIVE AFASTAMENTO E EMPILHAMENTO, EXCLUSIVE TRANSPORTE E RETIRADA DO MATERIAL REMOVIDO NÃO REAPROVEITÁVEL</t>
  </si>
  <si>
    <t>ED-48514</t>
  </si>
  <si>
    <t>ENGRADAMENTO PARA TELHAS CERÂMICA OU CONCRETO EM MADEIRA PARAJU</t>
  </si>
  <si>
    <t>ED-48407</t>
  </si>
  <si>
    <t>VIDRO COMUM TRANSPARENTE INCOLOR, ESP. 3MM, INCLUSIVE FIXAÇÃO E VEDAÇÃO COM GUARNIÇÃO/GAXETA DE BORRACHA NEOPRENE, FORNECIMENTO E INSTALAÇÃO, EXCLUSIVE CAIXILHO/PERFIL</t>
  </si>
  <si>
    <t>ED-51155</t>
  </si>
  <si>
    <t>LUMINÁRIA TIPO PLAFON CIRCULAR, DE SOBREPOR, COM LED DE 12/13 W - FORNECIMENTO E INSTALAÇÃO. AF_03/2022</t>
  </si>
  <si>
    <t>PINTURA COM VERNIZ ACRÍLICO EM ALVENARIA OU CONCRETO, DUAS (2) DEMÃOS, INCLUSIVE PREPARAÇÃO DA SUPERFÍCIE COM LIXAMENTO</t>
  </si>
  <si>
    <t>ED-50525</t>
  </si>
  <si>
    <t>TRANSPORTE DE MATERIAL DE QUALQUER NATUREZA EM CAMINHÃO, DISTÂNCIA MAIORES QUE 30KM, DENTRO DO PERÍMETRO URBANO, EXCLUSIVE CARGA, INCLUSIVE DESCARGA</t>
  </si>
  <si>
    <t>ED-29235</t>
  </si>
  <si>
    <t>M3xKM</t>
  </si>
  <si>
    <t>CARGA MANUAL DE MATERIAL DE QUALQUER NATUREZA SOBRE CAMINHÃO, EXCLUSIVE TRANSPORTE</t>
  </si>
  <si>
    <t>ED-51131</t>
  </si>
  <si>
    <t>M³</t>
  </si>
  <si>
    <t>SIFÃO DO TIPO FLEXÍVEL EM PVC 1 X 1.1/2 - FORNECIMENTO E INSTALAÇÃO. AF_01/2020</t>
  </si>
  <si>
    <t>______________________________________________                                                                                                                                                                                                                                                                                                                                                                                                                                                                                                                          DAFNE CARDOSO TEIXEIRA
ENGENHEIRA CIVIL                                                                                                                                                                                                                                                                                                                                                                                                                                                         CREA-MG: 54.246 / D</t>
  </si>
  <si>
    <t>REMOÇÃO DE LUMINÁRIAS, DE FORMA MANUAL, SEM REAPROVEITAMENTO. AF_09/2023</t>
  </si>
  <si>
    <t>REMOÇÃO DE PORTAS, DE FORMA MANUAL, SEM REAPROVEITAMENTO. AF_09/2023</t>
  </si>
  <si>
    <t>REMOÇÃO DE VIDRO LISO COMUM DE ESQUADRIA COM BAGUETE DE ALUMÍNIO OU PVC. AF_01/202</t>
  </si>
  <si>
    <t>2.8</t>
  </si>
  <si>
    <t>8.4</t>
  </si>
  <si>
    <t>8.5</t>
  </si>
  <si>
    <t>8.6</t>
  </si>
  <si>
    <t>8.7</t>
  </si>
  <si>
    <t>09/2024</t>
  </si>
  <si>
    <t>08/2023</t>
  </si>
  <si>
    <t>VÁLVULA DE DESCARGA COM REGISTRO INTERNO, ACIONAMENTO SIMPLES, DN 1.1/2" (50MM), INCLUSIVE ACABAMENTO DA VÁLVULA</t>
  </si>
  <si>
    <t>ED-50337</t>
  </si>
  <si>
    <t>REMOÇÃO MANUAL DE METAIS EMBUTIDOS (BASE DE REGISTRO, VÁLVULA DE DESCARGA, TORNEIRA ANTIVANDALISMO, ETC.), COM REAPROVEITAMENTO, INCLUSIVE AFASTAMENTO E EMPILHAMENTO, EXCLUSIVE TRANSPORTE E RETIRADA DO MATERIAL REMOVIDO NÃO REAPROVEITÁVEL</t>
  </si>
  <si>
    <t>ED-48471</t>
  </si>
  <si>
    <t>2.9</t>
  </si>
  <si>
    <r>
      <t xml:space="preserve">PREFEITURA: </t>
    </r>
    <r>
      <rPr>
        <sz val="12"/>
        <rFont val="Arial"/>
        <family val="2"/>
      </rPr>
      <t>SÃO FRANCISCO - MG.</t>
    </r>
  </si>
  <si>
    <r>
      <rPr>
        <b/>
        <sz val="11.5"/>
        <rFont val="Arial"/>
        <family val="2"/>
      </rPr>
      <t xml:space="preserve">REGIME DE EXECUÇÃO: </t>
    </r>
    <r>
      <rPr>
        <sz val="11.5"/>
        <rFont val="Arial"/>
        <family val="2"/>
      </rPr>
      <t>ADMINISTRAÇÃO INDIRETA / EMPREITADA POR PREÇO GLOBAL</t>
    </r>
  </si>
  <si>
    <r>
      <t xml:space="preserve">PREFEITURA: </t>
    </r>
    <r>
      <rPr>
        <sz val="14"/>
        <rFont val="Arial"/>
        <family val="2"/>
      </rPr>
      <t>SÃO FRANCISCO - MG.</t>
    </r>
  </si>
  <si>
    <t>FOLHA DE PORTA EM MADEIRA, DIMENSÃO (80X210)CM, ACABAMENTO NATURAL PARA PINTURA/VERNIZ, TIPO PRANCHETA/SARRAFEADA, INCLUSIVE ASSENTAMENTO, EXCLUSIVE MARCO, FERRAGENS E PINTURA/VERNIZ</t>
  </si>
  <si>
    <t>ED-49587</t>
  </si>
  <si>
    <t>REMOÇÃO MANUAL DE ESQUADRIA METÁLICA, COM REAPROVEITAMENTO, INCLUSIVE MARCO/ALIZAR/GUARNIÇÕES, AFASTAMENTO E EMPILHAMENTO, EXCLUSIVE TRANSPORTE E RETIRADA DO MATERIAL REMOVIDO NÃO REAPROVEITÁVEL</t>
  </si>
  <si>
    <t>ED-48497</t>
  </si>
  <si>
    <t>DOBRADIÇA DE FERRO, MEDIDAS (3.1/2"X3"), TIPO PINO SOLTO COM BOLA, ACABAMENTO CROMADO, INCLUSIVE ACESSÓRIOS PARA FIXAÇÃO</t>
  </si>
  <si>
    <t>ED-49698</t>
  </si>
  <si>
    <t>EMASSAMENTO A ÓLEO SOBRE MADEIRA, UMA (1) DEMÃO, INCLUSIVE LIXAMENTO PARA PINTURA</t>
  </si>
  <si>
    <t>ED-50481</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</si>
  <si>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</si>
  <si>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UNIDADE</t>
  </si>
  <si>
    <t>VARANDA</t>
  </si>
  <si>
    <t>Área</t>
  </si>
  <si>
    <t>AMBIENTES</t>
  </si>
  <si>
    <t>PERÍMETRO</t>
  </si>
  <si>
    <t>PERÍMETRO  INTERNO</t>
  </si>
  <si>
    <t>VÃOS DE PORTAS E JANELAS</t>
  </si>
  <si>
    <t>ÁREA TOTAL:</t>
  </si>
  <si>
    <t>PERÍMETRO EXTERNO</t>
  </si>
  <si>
    <t>ALTURA EXTERNA</t>
  </si>
  <si>
    <t>VÃOS DE PORTAS E JANELAS EXTERNA</t>
  </si>
  <si>
    <t>ÁREA EXTERNA:</t>
  </si>
  <si>
    <t>M³XKM</t>
  </si>
  <si>
    <t>VOLUME ESTIMADO DE ENTULHO GERADO NA OBRA (M3)</t>
  </si>
  <si>
    <t>VOLUME DE MATERIAL ESTIMADO EM PROJETO X DISTÂNCIA PERCORRIDA</t>
  </si>
  <si>
    <t>DISTÂNCIA (KM)</t>
  </si>
  <si>
    <t>VOLUME (M³)</t>
  </si>
  <si>
    <t>VOLUME DE MATERIAL ESTIMADO EM PROJETO</t>
  </si>
  <si>
    <t>QUANTIDADE DE PLACA NECESSÁRIAS À IDENTIFICAÇÃO DA OBRA</t>
  </si>
  <si>
    <t>______________________________________________                                                                                                                                                                                                                                                                                                                                                                                                                                                                                                                          DAFNE CARDOSO TEIXEIRA 
ENGENHEIRA CIVIL                                                                                                                                                                                                                                                                                                                                                                                                                                                         CREA-MG: 54.246 / D</t>
  </si>
  <si>
    <t>______________________________________________                                                                                                                                                                                                                                                                                                                                                                                                                                                                                                                          Responsável Técnico:  Dafne Cardoso Teixeira                                                                                                                                                                                                                                                                                                                                                                                                                                                           CREA-MG: 54.256 / D</t>
  </si>
  <si>
    <t>COMPRIMENTO (m)</t>
  </si>
  <si>
    <t>ALTURA (m)</t>
  </si>
  <si>
    <r>
      <t xml:space="preserve">OBRA: </t>
    </r>
    <r>
      <rPr>
        <sz val="12"/>
        <rFont val="Arial"/>
        <family val="2"/>
      </rPr>
      <t>REFORMA DA UNIDADE BÁSICA DE SAÚDE RETIRO</t>
    </r>
  </si>
  <si>
    <r>
      <t xml:space="preserve">ENDEREÇO: </t>
    </r>
    <r>
      <rPr>
        <sz val="12"/>
        <rFont val="Arial"/>
        <family val="2"/>
      </rPr>
      <t xml:space="preserve">RUA SILVINO NASCIMENTO GAIA, S/N, POVOADO DO RETIRO - ZONA RURAL / SÃO FRANCISCO-MG. </t>
    </r>
  </si>
  <si>
    <r>
      <t>ENDEREÇO:</t>
    </r>
    <r>
      <rPr>
        <sz val="10"/>
        <rFont val="Arial"/>
        <family val="2"/>
      </rPr>
      <t xml:space="preserve"> RUA SILVINO NASCIMENTO GAIA, S/N, POVOADO DO RETIRO - ZONA RURAL / SÃO FRANCISCO-MG. </t>
    </r>
  </si>
  <si>
    <r>
      <t xml:space="preserve">OBRA: </t>
    </r>
    <r>
      <rPr>
        <sz val="10"/>
        <rFont val="Arial"/>
        <family val="2"/>
      </rPr>
      <t>REFORMA DA UNIDADE BÁSICA DE SAÚDE RETIRO</t>
    </r>
  </si>
  <si>
    <r>
      <t xml:space="preserve">PREFEITURA: </t>
    </r>
    <r>
      <rPr>
        <sz val="10"/>
        <rFont val="Arial"/>
        <family val="2"/>
      </rPr>
      <t>SÃO FRANCISCO - MG</t>
    </r>
  </si>
  <si>
    <r>
      <t xml:space="preserve">ENDEREÇO: </t>
    </r>
    <r>
      <rPr>
        <sz val="14"/>
        <rFont val="Arial"/>
        <family val="2"/>
      </rPr>
      <t xml:space="preserve">RUA SILVINO NASCIMENTO GAIA, S/N, POVOADO DO RETIRO - ZONA RURAL / SÃO FRANCISCO-MG. </t>
    </r>
  </si>
  <si>
    <t>LIMPEZA MANUAL DE VEGETAÇÃO EM TERRENO COM ENXADA. AF_03/2024</t>
  </si>
  <si>
    <t>1.2</t>
  </si>
  <si>
    <t>CJ</t>
  </si>
  <si>
    <t>ED-48496</t>
  </si>
  <si>
    <t>REMOÇÃO MANUAL DE CONJUNTO DE ALIZARES, COM REAPROVEITAMENTO, INCLUSIVE AFASTAMENTO E EMPILHAMENTO, EXCLUSIVE TRANSPORTE E RETIRADA DO MATERIAL REMOVIDO NÃO REAPROVEITÁVEL</t>
  </si>
  <si>
    <t>RÉGUA PARA ALIZAR, LARGURA DE 5CM, PARA UMA (1) FACE, ACABAMENTO NATURAL PARA PINTURA/VERNIZ, INCLUSIVE FIXAÇÃO, EXCLUSIVE MARCO, FOLHA DE PORTA E PINTURA/ VERNIZ</t>
  </si>
  <si>
    <t>ED-49611</t>
  </si>
  <si>
    <t>ESCARIFICAÇÃO MANUAL EM PEÇA DE CONCRETO, COM
PROFUNDIDADE MÁXIMA DE ATÉ 3CM, INCLUSIVE LIMPEZA DA
SEÇÃO ESCARIFICADA, TRANSPORTE E RETIRADA DO MATERIAL
DEMOLIDO, EXCLUSIVE RECOMPOSIÇÃO EM ARGAMASSA OU
CONCRETO</t>
  </si>
  <si>
    <t>ED-49660</t>
  </si>
  <si>
    <t>ESQUADRIAS E FERRAGENS</t>
  </si>
  <si>
    <t>RUFO E CONTRA-RUFO EM CHAPA GALVANIZADA, ESP. 0,5MM (GSG-26), COM DESENVOLVIMENTO DE 25CM, INCLUSIVE IÇAMENTO MANUAL VERTICAL</t>
  </si>
  <si>
    <t>ED-50684</t>
  </si>
  <si>
    <t>FORNECIMENTO E ASSENTAMENTO DE TUBO PVC RÍGIDO
SOLDÁVEL, ÁGUA FRIA, DN 25 MM (3/4") , INCLUSIVE CONEXÕES</t>
  </si>
  <si>
    <t>ED-50019</t>
  </si>
  <si>
    <t>SERRALHERIA</t>
  </si>
  <si>
    <t>CORRIMÃO SIMPLES EM TUBO GALVANIZADO, COM COSTURA, DIÂMETRO 1.1/2", ESP. 3MM, FIXADO EM PISO COM MONTANTE VERTICAL, DIÂMETRO 1.1/2", INCLUSIVE SUPORTE PARA CORRIMÃO EM BARRA CHATA (1"X1/2"), EXCLUSIVE PINTURA</t>
  </si>
  <si>
    <t>ED-50936</t>
  </si>
  <si>
    <t>ED-50982</t>
  </si>
  <si>
    <t>PORTÃO EM CHAPA DE AÇO GALVANIZADO, TIPO LAMBRIL, ESP. 1,
25MM (GSG-18), EXCLUSIVE CADEADO E PINTURA</t>
  </si>
  <si>
    <t xml:space="preserve">PASSEIOS DE CONCRETO E = 6 CM, FCK = 10 MPA, JUNTA SECA </t>
  </si>
  <si>
    <t xml:space="preserve"> CAIXA DE PASSAGEM EM ALVENARIA E TAMPA DE CONCRETO,
FUNDO DE BRITA, TIPO 1, 50 X 50 X 60 CM, INCLUSIVE
ESCAVAÇÃO, REATERRO E BOTA-FORA</t>
  </si>
  <si>
    <t>ED-49170</t>
  </si>
  <si>
    <t>REMOÇÃO MANUAL DE ESQUADRIA EM MADEIRA, COM REAPROVEITAMENTO, INCLUSIVE REMOÇÃO DE MARCO/ALIZAR/ GUARNIÇÕES, AFASTAMENTO E EMPILHAMENTO, EXCLUSIVE TRANSPORTE E RETIRADA DO MATERIAL REMOVIDO NÃO
REAPROVEITÁVEL</t>
  </si>
  <si>
    <t>ED-48493</t>
  </si>
  <si>
    <t>LUMINÁRIA TIPO CALHA, DE SOBREPOR, COM 1 LÂMPADA TUBULAR FLUORESCENTE DE 36 W, COM REATOR DE PARTIDA RÁPIDA - FORNECIMENTO E INSTALAÇÃO. AF_
02/2020</t>
  </si>
  <si>
    <t>REGISTRO DE GAVETA, TIPO BASE, ROSCÁVEL 3/4" (PARA TUBO
SOLDÁVEL OU PPR DN 25MM/CPVC DN 22MM), INCLUSIVE
ACABAMENTO (PADRÃO POPULAR) E CANOPLA CROMADOS</t>
  </si>
  <si>
    <t>ED-49990</t>
  </si>
  <si>
    <t xml:space="preserve">   </t>
  </si>
  <si>
    <t>MARCO DE MADEIRA, DIMENSÃO (60X210)CM, LARGURA DE 14CM,
ACABAMENTO NATURAL PARA PINTURA/VERNIZ, INCLUSIVE
ASSENTAMENTO, EXCLUSIVE FOLHA DE PORTA, FERRAGENS E
PINTURA/VERNIZ</t>
  </si>
  <si>
    <t xml:space="preserve">ED-49589 </t>
  </si>
  <si>
    <t>FOLHA DE PORTA EM MADEIRA, DIMENSÃO (60X210)CM,
ACABAMENTO NATURAL PARA PINTURA/VERNIZ, TIPO
PRANCHETA/SARRAFEADA, INCLUSIVE ASSENTAMENTO,
EXCLUSIVE MARCO, FERRAGENS E PINTURA/VERNIZ</t>
  </si>
  <si>
    <t xml:space="preserve">ED-49585 </t>
  </si>
  <si>
    <t>PORTA METÁLICA, TIPO DE ABRIR, COM UMA (1) FOLHA, EM
CHAPA GALVANIZADA LAMBRIL, MODELO QUADRADO, INCLUSIVE
PINTURA ANTICORROSIVA A BASE DE ÓXIDO DE FERRO (ZARCÃO)
, UMA (1) DEMÃO, FORNECIMENTO E ASSENTAMENTO, EXCLUSIVE
FECHADURA E DOBRADIÇA</t>
  </si>
  <si>
    <t>ED-23034</t>
  </si>
  <si>
    <t>ENTELAMENTO CORRETIVO DE SUPERFÍCIE COM TRINCA POR
RETRAÇÃO OU DILATAÇÃO, REVESTIDA COM ARGAMASSA DE CAL
HIDRATADA, TRAÇO 1:3 (CAL E AREIA), PREPARO MANUAL,
INCLUSIVE TELA DE POLIÉSTER ESTRUTURANTE, LARGURA DE
15CM</t>
  </si>
  <si>
    <t>PROTEÇÃO DE ARMADURA CORROÍDA POR AÇÃO DE CLORETOS,
COM TINTA DE ALTO TEOR DE ZINCO, EXCLUSIVE RECOMPOSIÇÃO EM ARGAMASSA OU CONCRETO</t>
  </si>
  <si>
    <t>ED-49657</t>
  </si>
  <si>
    <t>CAMADA DE REGULARIZAÇÃO COM ARGAMASSA, TRAÇO 1:3 (
CIMENTO E AREIA), ESP. 30MM, APLICAÇÃO MANUAL, INCLUSIVE
ARGAMASSA COM PREPARO MECANIZADO</t>
  </si>
  <si>
    <t>TORNEIRA METÁLICA PARA LAVATÓRIO, ABERTURA 1/4 DE VOLTA,
ACABAMENTO CROMADO, COM AREJADOR, APLICAÇÃO DE MESA
, INCLUSIVE ENGATE FLEXÍVEL METÁLICO, FORNECIMENTO E
INSTALAÇÃO</t>
  </si>
  <si>
    <t>ED-50330</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</si>
  <si>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</si>
  <si>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ED-50282</t>
  </si>
  <si>
    <t xml:space="preserve">CAIXA SIFONADA EM PVC COM TAMPA CEGA </t>
  </si>
  <si>
    <t>ED-50014</t>
  </si>
  <si>
    <t>PONTO DE EMBUTIR PARA ESGOTO EM TUBO PVC RÍGIDO, PBV -
SÉRIE NORMAL, DN 50MM (2"), EMBUTIDO EM PISO COM
DISTÂNCIA DE ATÉ CINCO (5) METROS DO RAMAL DE ESGOTO,
EXCLUSIVE ESCAVAÇÃO, INCLUSIVE CONEXÕES E FIXAÇÃO DO
TUBO COM ENCHIMENTO DO RASGO NO CONCRETO COM
ARGAMASSA</t>
  </si>
  <si>
    <t xml:space="preserve">ED-50224 </t>
  </si>
  <si>
    <t>CONTRAPISO DESEMPENADO COM ARGAMASSA, TRAÇO 1:3 (
CIMENTO E AREIA), ESP. 30MM</t>
  </si>
  <si>
    <t>ED-50568</t>
  </si>
  <si>
    <t>SERVIÇOS COMPLEMENTARES</t>
  </si>
  <si>
    <t>RASGO EM ALVENARIA PARA PASSAGEM DE ELETRODUTO/ TUBULAÇÃO, DIÂMETROS DE 15MM A 25MM (1/2" A 1"), EXCLUSIVE ENCHIMENTO</t>
  </si>
  <si>
    <t>ED-50707</t>
  </si>
  <si>
    <t>ENCHIMENTO DE RASGO EM ALVENARIA/CONCRETO COM
ARGAMASSA, DIÂMETRO DE 15MM A 25MM (1/2" A 1"), INCLUSIVE
ARGAMASSA, TRAÇO 1:2:8 (CIMENTO, CAL E AREIA), COM
PREPARO MECANIZADO</t>
  </si>
  <si>
    <t>ED-50704</t>
  </si>
  <si>
    <t xml:space="preserve"> REVESTIMENTOS</t>
  </si>
  <si>
    <t>EMASSAMENTO EM ESQUADRIA DE MADEIRA COM MASSA A ÓLEO , DUAS (2) DEMÃOS, INCLUSIVE LIXAMENTO PARA PINTURA A ÓLEO OU ESMALTE</t>
  </si>
  <si>
    <t>ED-50482</t>
  </si>
  <si>
    <t>PINTURA ESMALTE EM ESQUADRIA DE MADEIRA, DUAS (2)
DEMÃOS, INCLUSIVE UMA (1) DEMÃO DE FUNDO NIVELADOR,
EXCLUSIVE MASSA A ÓLEO</t>
  </si>
  <si>
    <t>ED-50493</t>
  </si>
  <si>
    <t>PINTURA ESMALTE EM SUPERFÍCIE DE MADEIRA, DUAS (2)
DEMÃOS, INCLUSIVE UMA (1) DEMÃO DE FUNDO NIVELADOR,
EXCLUSIVE MASSA A ÓLEO</t>
  </si>
  <si>
    <t xml:space="preserve">ED-28437 </t>
  </si>
  <si>
    <t>8.8</t>
  </si>
  <si>
    <t>8.9</t>
  </si>
  <si>
    <t>8.10</t>
  </si>
  <si>
    <t>9.2</t>
  </si>
  <si>
    <t>2.10</t>
  </si>
  <si>
    <t>4.3</t>
  </si>
  <si>
    <t>5.4</t>
  </si>
  <si>
    <t>5.5</t>
  </si>
  <si>
    <t>5.6</t>
  </si>
  <si>
    <t>5.7</t>
  </si>
  <si>
    <t>7.2</t>
  </si>
  <si>
    <t>7.3</t>
  </si>
  <si>
    <t>7.4</t>
  </si>
  <si>
    <t>7.5</t>
  </si>
  <si>
    <t>7.6</t>
  </si>
  <si>
    <t>7.7</t>
  </si>
  <si>
    <t>7.8</t>
  </si>
  <si>
    <t>7.9</t>
  </si>
  <si>
    <t>7.10</t>
  </si>
  <si>
    <t>10.3</t>
  </si>
  <si>
    <t>10.4</t>
  </si>
  <si>
    <t>10.5</t>
  </si>
  <si>
    <t>10.6</t>
  </si>
  <si>
    <t>10.7</t>
  </si>
  <si>
    <t>10.8</t>
  </si>
  <si>
    <t>10.9</t>
  </si>
  <si>
    <t>ED-50170</t>
  </si>
  <si>
    <t>ED-50236</t>
  </si>
  <si>
    <t>ED-51145</t>
  </si>
  <si>
    <t>7.11</t>
  </si>
  <si>
    <t xml:space="preserve">       </t>
  </si>
  <si>
    <t>REGULARIZAÇÃO E COMPACTAÇÃO DE TERRENO MANUAL COM
SOQUETE, EXCLUSIVE DESMATAMENTO, DESTOCAMENTO,
LIMPEZA/ROÇADA DO TERRENO</t>
  </si>
  <si>
    <t xml:space="preserve">ED-51122 </t>
  </si>
  <si>
    <t>ED-50401</t>
  </si>
  <si>
    <r>
      <t xml:space="preserve">OBRA: </t>
    </r>
    <r>
      <rPr>
        <sz val="14"/>
        <rFont val="Arial"/>
        <family val="2"/>
      </rPr>
      <t>REFORMA DA UNIDADE BÁSICA DE SAÚDE RETIRO</t>
    </r>
  </si>
  <si>
    <t>QUANTIDADE  NECESSÁRIA À  LIMPEZA DO TERRENO</t>
  </si>
  <si>
    <t>CONS. GINECOLÓGICO</t>
  </si>
  <si>
    <t xml:space="preserve"> SALA DE CUIDADOS BÁSICOS</t>
  </si>
  <si>
    <t xml:space="preserve">CIRCULAÇÃO (SAÍDA). </t>
  </si>
  <si>
    <t>IS. PAC. FEM. DEF.</t>
  </si>
  <si>
    <t>REPET.</t>
  </si>
  <si>
    <t>TODOS OS AMBIENTES DESCRITOS</t>
  </si>
  <si>
    <t xml:space="preserve">  ESTERELIZAÇÃO - IS. PAC. FEM. DEF; - CONS. CLÍNICO - CIIRCULAÇÃO - DML</t>
  </si>
  <si>
    <t xml:space="preserve">IS. PAC. FEM. DEF. </t>
  </si>
  <si>
    <t>REVESTIMENTOS</t>
  </si>
  <si>
    <t>4.4</t>
  </si>
  <si>
    <t>FOLHA DE PORTA EM MADEIRA, DIMENSÃO (60X210)CM, ACABAMENTO NATURAL PARA PINTURA/VERNIZ, TIPO PRANCHETA/SARRAFEADA, INCLUSIVE ASSENTAMENTO, EXCLUSIVE MARCO, FERRAGENS E PINTURA/VERNIZ</t>
  </si>
  <si>
    <t>MARCO DE MADEIRA, DIMENSÃO (60X210)CM, LARGURA DE 14CM, ACABAMENTO NATURAL PARA PINTURA/VERNIZ, INCLUSIVE
ASSENTAMENTO, EXCLUSIVE FOLHA DE PORTA, FERRAGENS E PINTURA/VERNIZ</t>
  </si>
  <si>
    <t>PORTA METÁLICA, TIPO DE ABRIR, COM UMA (1) FOLHA, EM CHAPA GALVANIZADA LAMBRIL, MODELO QUADRADO, INCLUSIVE
PINTURA ANTICORROSIVA A BASE DE ÓXIDO DE FERRO (ZARCÃO)  UMA (1) DEMÃO, FORNECIMENTO E ASSENTAMENTO, EXCLUSIVE
FECHADURA E DOBRADIÇA</t>
  </si>
  <si>
    <t>PORTÃO EM CHAPA DE AÇO GALVANIZADO, TIPO LAMBRIL, ESP. 1, 25MM (GSG-18), EXCLUSIVE CADEADO E PINTURA</t>
  </si>
  <si>
    <t>PROTEÇÃO DE ARMADURA CORROÍDA POR AÇÃO DE CLORETOS, COM TINTA DE ALTO TEOR DE ZINCO, EXCLUSIVE RECOMPOSIÇÃO EM ARGAMASSA OU CONCRETO</t>
  </si>
  <si>
    <t>CAMADA DE REGULARIZAÇÃO COM ARGAMASSA, TRAÇO 1:3 ( CIMENTO E AREIA), ESP. 30MM, APLICAÇÃO MANUAL, INCLUSIVE ARGAMASSA COM PREPARO MECANIZADO</t>
  </si>
  <si>
    <t>ENTELAMENTO CORRETIVO DE SUPERFÍCIE COM TRINCA POR RETRAÇÃO OU DILATAÇÃO, REVESTIDA COM ARGAMASSA DE CAL
HIDRATADA, TRAÇO 1:3 (CAL E AREIA), PREPARO MANUAL, INCLUSIVE TELA DE POLIÉSTER ESTRUTURANTE, LARGURA DE
15CM</t>
  </si>
  <si>
    <t>CONTRAPISO DESEMPENADO COM ARGAMASSA, TRAÇO 1:3 (CIMENTO E AREIA), ESP. 30MM</t>
  </si>
  <si>
    <t>ENCHIMENTO DE RASGO EM ALVENARIA/CONCRETO COM ARGAMASSA, DIÂMETRO DE 15MM A 25MM (1/2" A 1"), INCLUSIVE
ARGAMASSA, TRAÇO 1:2:8 (CIMENTO, CAL E AREIA), COM PREPARO MECANIZADO</t>
  </si>
  <si>
    <t>DIVISORIA SANITÁRIA, TIPO CABINE, EM GRANITO CINZA POLIDO, ESP = 3CM, ASSENTADO COM ARGAMASSA COLANTE AC III-E, EXCLUSIVE FERRAGENS. AF_01/2021</t>
  </si>
  <si>
    <t>REGULARIZAÇÃO E COMPACTAÇÃO DE TERRENO MANUAL COM SOQUETE, EXCLUSIVE DESMATAMENTO, DESTOCAMENTO, LIMPEZA/ROÇADA DO TERRENO</t>
  </si>
  <si>
    <t>CONCERTINA CLIPADA MODELO ESPIRAL HELICOIDAL DUPLA D =450 MM</t>
  </si>
  <si>
    <t>7.12</t>
  </si>
  <si>
    <t>PINTURA ESMALTE EM ESQUADRIA DE MADEIRA, DUAS (2) DEMÃOS, INCLUSIVE UMA (1) DEMÃO DE FUNDO NIVELADOR,
EXCLUSIVE MASSA A ÓLEO</t>
  </si>
  <si>
    <t>PINTURA ESMALTE EM SUPERFÍCIE DE MADEIRA, DUAS (2) DEMÃOS, INCLUSIVE UMA (1) DEMÃO DE FUNDO NIVELADOR,
EXCLUSIVE MASSA A ÓLEO</t>
  </si>
  <si>
    <t>LUMINÁRIA TIPO CALHA, DE SOBREPOR, COM 1 LÂMPADA TUBULAR FLUORESCENTE DE 36 W, COM REATOR DE PARTIDA RÁPIDA - FORNECIMENTO E INSTALAÇÃO. AF 02/2020</t>
  </si>
  <si>
    <t>REGISTRO DE GAVETA, TIPO BASE, ROSCÁVEL 3/4" (PARA TUBO SOLDÁVEL OU PPR DN 25MM/CPVC DN 22MM), INCLUSIVE ACABAMENTO (PADRÃO POPULAR) E CANOPLA CROMADOS</t>
  </si>
  <si>
    <t>FORNECIMENTO E ASSENTAMENTO DE TUBO PVC RÍGIDO SOLDÁVEL, ÁGUA FRIA, DN 25 MM (3/4") , INCLUSIVE CONEXÕES</t>
  </si>
  <si>
    <t xml:space="preserve"> CAIXA DE PASSAGEM EM ALVENARIA E TAMPA DE CONCRETO, FUNDO DE BRITA, TIPO 1, 50 X 50 X 60 CM, INCLUSIVE ESCAVAÇÃO, REATERRO E BOTA-FORA</t>
  </si>
  <si>
    <t>TORNEIRA METÁLICA PARA LAVATÓRIO, ABERTURA 1/4 DE VOLTA, ACABAMENTO CROMADO, COM AREJADOR, APLICAÇÃO DE MESA
, INCLUSIVE ENGATE FLEXÍVEL METÁLICO, FORNECIMENTO E INSTALAÇÃO</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</si>
  <si>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</si>
  <si>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PONTO DE EMBUTIR PARA ESGOTO EM TUBO PVC RÍGIDO, PBV - SÉRIE NORMAL, DN 50MM (2"), EMBUTIDO EM PISO COM
DISTÂNCIA DE ATÉ CINCO (5) METROS DO RAMAL DE ESGOTO, EXCLUSIVE ESCAVAÇÃO, INCLUSIVE CONEXÕES E FIXAÇÃO DO
TUBO COM ENCHIMENTO DO RASGO NO CONCRETO COM ARGAMASSA</t>
  </si>
  <si>
    <t>ÁREA DE PROJEÇÃO HORIZONTAL  (AFERIDA EM CAD)</t>
  </si>
  <si>
    <t>ÁREA  (M²)</t>
  </si>
  <si>
    <t>CONSULTÓRIO ODONTOLÓGICO</t>
  </si>
  <si>
    <t>CONS. ODONTOLÓGICO</t>
  </si>
  <si>
    <t xml:space="preserve">IMUNIZAÇÃO - POSTO DE COLETA - COPA - CUIDADOS BÁSICOS - SALA DE UTILIDADES - CONS. ODONTOLÓGICO - SALA DE CURATIVOS </t>
  </si>
  <si>
    <t>CONS. ODONTOLÓGICO - GUARDA DE MEDICAMENTOS - CONS. GINECOLÓGICO - VEST. FEM.</t>
  </si>
  <si>
    <t>IS. PAC. MASC. E FEM. + CONS. ODONTOLÓGICO</t>
  </si>
  <si>
    <t xml:space="preserve">METRAGEM PREVISTA DO PONTO DE ÁGUA FRIA MAIS PROXIMO </t>
  </si>
  <si>
    <t xml:space="preserve">I.S PAC. MASC. </t>
  </si>
  <si>
    <t>I.S PAC. MASC. - UTILIDADE / EXPURGO</t>
  </si>
  <si>
    <t xml:space="preserve"> </t>
  </si>
  <si>
    <t>PERÍMETRO DO MURO</t>
  </si>
  <si>
    <t>ALTURA DO MURO</t>
  </si>
  <si>
    <t>ÁREA DO MURO</t>
  </si>
  <si>
    <t>VÃOS DE PORTAS E JANELAS INTERNO + EXTERNO</t>
  </si>
  <si>
    <t>ÁREA INTERNA AFERIDA EM CAD</t>
  </si>
  <si>
    <t>ÁREA TOTAL GERAL:</t>
  </si>
  <si>
    <t>CONS. GINECOLÓGICO - IS. PAC</t>
  </si>
  <si>
    <t xml:space="preserve">ÁREA TOTAL: </t>
  </si>
  <si>
    <t xml:space="preserve">I.S PAC. FEM. DEF. </t>
  </si>
  <si>
    <t>COMPRIMENTO</t>
  </si>
  <si>
    <t>ESPESSURA DA ESQUADRIA</t>
  </si>
  <si>
    <t>ÁREA JANELAS (GRADIL):</t>
  </si>
  <si>
    <t>ÁREA PORTAS (GRADIL);.</t>
  </si>
  <si>
    <t>CORRIMÃO</t>
  </si>
  <si>
    <t xml:space="preserve">ÁREA AFERIDA EM CAD: </t>
  </si>
  <si>
    <t xml:space="preserve">CONS. ODONTOLÓGICO </t>
  </si>
  <si>
    <t>PASSEIO FRONTAL EXTERNO</t>
  </si>
  <si>
    <t xml:space="preserve">LATERAL DIREITA- FUNDOS - LATERAL ESQUERDA (ATÉ O ABRIGO DO COMPRESSOR). </t>
  </si>
  <si>
    <t xml:space="preserve">ÁREA LEVANTADA PARA REMOÇÃO DE TELHAS QUEBRADAS EM TODA A UNIDADE </t>
  </si>
  <si>
    <t xml:space="preserve">ÁREA LEVANTADA PARA SUBSTITUIÇÃO DE MADEIRAMENTO DANIFICADO  </t>
  </si>
  <si>
    <t>IMUNIZAÇÃO</t>
  </si>
  <si>
    <t>SALA DE REUNIÕES</t>
  </si>
  <si>
    <t>COPA</t>
  </si>
  <si>
    <t>ROUPARIA</t>
  </si>
  <si>
    <t>VEST. FEM. ESTERELIZAÇÃO</t>
  </si>
  <si>
    <t>DML</t>
  </si>
  <si>
    <t>ARS</t>
  </si>
  <si>
    <t>I.S  PAC. MASC. - CONS. GINECOLÓGICO - CONS. ODONTOLÓGICO - VEST. FEM. - CUIDADOS BÁSICOS - COPA - GUARDA DE MEDICAMENTOS</t>
  </si>
  <si>
    <t>GUARDA DE MEDICAMENTOS</t>
  </si>
  <si>
    <t>CONS. CLINICO</t>
  </si>
  <si>
    <t>CUIDADOS BÁSICOS</t>
  </si>
  <si>
    <t>REUNIÕES</t>
  </si>
  <si>
    <t>CURATIVO</t>
  </si>
  <si>
    <t xml:space="preserve">POSTO DE COLETA </t>
  </si>
  <si>
    <t>SALA DE UTILIDADES</t>
  </si>
  <si>
    <t>ESTERELIZAÇÃO</t>
  </si>
  <si>
    <t>ÁREA LEVANTADA PARA SUBSTITUIÇÃO DE TELHAS DANIFICADAS</t>
  </si>
  <si>
    <t xml:space="preserve">QUANTIDADE NECESSÁRIA PARA SUBSTITUIÇÃO DE CUMEEIRA DANIFICADA </t>
  </si>
  <si>
    <t xml:space="preserve">I.S CONS. GINECOLÓGICO - CONS. GINECOLÓGICO - I.S PÚBLICO - CURATIVO - CUIDADOS BÁSICOS - ARS </t>
  </si>
  <si>
    <t>CONS. GINECOLÓGICO - I.S PAC. (GINECOLÓGICO)</t>
  </si>
  <si>
    <t>I.S PAC. FEM. DEF.  - CUIDADOS BÁSICOS - SALA DE CURATIVOS</t>
  </si>
  <si>
    <t>CONS. GINECOLÓGICO - I.S PAC. (GINECOLÓGICO) - IS. PAC. FEM. DEF. - CUIDADOS BÁSICOS - SALA DE CURATIVOS - IS. PAC. FEM. DEF</t>
  </si>
  <si>
    <t>VARANDA (ÁREA EXTERNA)</t>
  </si>
  <si>
    <t>PORTÃO FRONTAL</t>
  </si>
  <si>
    <t>PORTÃO LATERAL</t>
  </si>
  <si>
    <t xml:space="preserve">COMPRIMENTO </t>
  </si>
  <si>
    <t>PORTA FRONTAL</t>
  </si>
  <si>
    <t>LATERAL DIREITA DA UNIDADE (ÁREA EXTERNA DA DML)</t>
  </si>
  <si>
    <t>QUANTIDADE TOTAL</t>
  </si>
  <si>
    <t>1,55+1,60</t>
  </si>
  <si>
    <t>MESMO LOCAL DO ITEM 7.3</t>
  </si>
  <si>
    <t>ESCARIFICAÇÃO MANUAL EM PEÇA DE CONCRETO, COM PROFUNDIDADE MÁXIMA DE ATÉ 3CM, INCLUSIVE LIMPEZA DA SEÇÃO ESCARIFICADA, TRANSPORTE E RETIRADA DO MATERIAL DEMOLIDO, EXCLUSIVE RECOMPOSIÇÃO EM ARGAMASSA OU CONCRETO</t>
  </si>
  <si>
    <t>ÁREA EXTERNA DA UNIDADE - AFERRIDA EM CAD</t>
  </si>
  <si>
    <t>MESMA ÁREA AFERIDA EM CAD, ITEM 7.7</t>
  </si>
  <si>
    <t>PERÍMETRO DO MURO DA UNIDADE - AFERIDO EM CAD</t>
  </si>
  <si>
    <t>I.S PAC. FEM. - CUIDADOS BÁSICOS</t>
  </si>
  <si>
    <t>DIMENSÃO GRADIL</t>
  </si>
  <si>
    <t xml:space="preserve"> PORTA IMUNIZAÇÃO</t>
  </si>
  <si>
    <t>PORTA - ARS</t>
  </si>
  <si>
    <t xml:space="preserve">PORTA - CIRCULAÇÃO (SAÍDA). </t>
  </si>
  <si>
    <r>
      <rPr>
        <b/>
        <sz val="12"/>
        <rFont val="Arial"/>
        <family val="2"/>
      </rPr>
      <t xml:space="preserve">CRONOGRAMA DE OBRA: </t>
    </r>
    <r>
      <rPr>
        <sz val="12"/>
        <rFont val="Arial"/>
        <family val="2"/>
      </rPr>
      <t>90 DIAS</t>
    </r>
  </si>
  <si>
    <r>
      <t>PREFEITURA:</t>
    </r>
    <r>
      <rPr>
        <sz val="10"/>
        <rFont val="Arial"/>
        <family val="2"/>
      </rPr>
      <t xml:space="preserve"> SÃO FRANCISCO, MG</t>
    </r>
  </si>
  <si>
    <t>______________________________________________                                                                                                                                                                                                                                                                                                                                                                                                                                                                                                                          Responsável Técnico:  Dafne Cardoso Teixeira                                                                                                                                                                                                                                                                                                                                                                                                                                                           CREA-MG: 54.246 / D</t>
  </si>
  <si>
    <r>
      <t xml:space="preserve">SIG.
</t>
    </r>
    <r>
      <rPr>
        <b/>
        <vertAlign val="superscript"/>
        <sz val="8"/>
        <rFont val="Arial"/>
        <family val="2"/>
      </rPr>
      <t>(1)</t>
    </r>
  </si>
  <si>
    <r>
      <t xml:space="preserve">INC.
</t>
    </r>
    <r>
      <rPr>
        <b/>
        <vertAlign val="superscript"/>
        <sz val="8"/>
        <rFont val="Arial"/>
        <family val="2"/>
      </rPr>
      <t>(5)</t>
    </r>
  </si>
  <si>
    <r>
      <t xml:space="preserve">ISS </t>
    </r>
    <r>
      <rPr>
        <b/>
        <vertAlign val="superscript"/>
        <sz val="8"/>
        <rFont val="Arial"/>
        <family val="2"/>
      </rPr>
      <t>(2)</t>
    </r>
  </si>
  <si>
    <r>
      <t xml:space="preserve">MATERIAL
</t>
    </r>
    <r>
      <rPr>
        <b/>
        <vertAlign val="superscript"/>
        <sz val="8"/>
        <rFont val="Arial"/>
        <family val="2"/>
      </rPr>
      <t>(3)</t>
    </r>
  </si>
  <si>
    <r>
      <t xml:space="preserve">SERVIÇO TERCEIRIZADO </t>
    </r>
    <r>
      <rPr>
        <b/>
        <vertAlign val="superscript"/>
        <sz val="8"/>
        <rFont val="Arial"/>
        <family val="2"/>
      </rPr>
      <t xml:space="preserve">(4)
 </t>
    </r>
    <r>
      <rPr>
        <b/>
        <sz val="8"/>
        <rFont val="Arial"/>
        <family val="2"/>
      </rPr>
      <t>(ISS=5%)</t>
    </r>
  </si>
  <si>
    <t>REFORMA DA UNIDADE BÁSICA DE SAÚDE RETIRO</t>
  </si>
  <si>
    <t xml:space="preserve">  </t>
  </si>
  <si>
    <r>
      <rPr>
        <b/>
        <sz val="12"/>
        <rFont val="Arial"/>
        <family val="2"/>
      </rPr>
      <t xml:space="preserve">DATA: </t>
    </r>
    <r>
      <rPr>
        <sz val="12"/>
        <rFont val="Arial"/>
        <family val="2"/>
      </rPr>
      <t>SETEMBRO DE 2024</t>
    </r>
  </si>
  <si>
    <t xml:space="preserve">______________________________________________                                                                                                                                                                                                                                                                                                                                                                                                                                                                                                                          LUCAS MAQUIEL DE ALMEIDA PARAISO
SECRETÁRIO MUNICIPAL DE SAÚDE         </t>
  </si>
  <si>
    <t>ÁREA EXTERNA DA UNIDADE</t>
  </si>
  <si>
    <t xml:space="preserve">MURO </t>
  </si>
  <si>
    <t>VÃOS DE PORTÕES</t>
  </si>
  <si>
    <t>SALA DE ESPERA E CIRCULAÇÃO</t>
  </si>
  <si>
    <t>IMUNIZAÇÃO - GUARDA DE MEDICAMENTOS - CONS. CLINICO - RECEPÇÃO - CONS. GINECOLÓGICO - SALA DE CURATIVOS - POSTO DE COLETA- CONS. ODONTOLÓGICO</t>
  </si>
  <si>
    <t>DIVISORIA SANITÁRIA, TIPO CABINE, EM GRANITO CINZA POLIDO, ESP = 3CM, ASSENTADO COM ARGAMASSA COLANTE AC III-E, EXCLUSIVE FERRAGENS. AF_01/2
021</t>
  </si>
  <si>
    <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</si>
</sst>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quot;R$&quot;\ * #,##0.00_-;\-&quot;R$&quot;\ * #,##0.00_-;_-&quot;R$&quot;\ * &quot;-&quot;??_-;_-@_-"/>
    <numFmt numFmtId="43" formatCode="_-* #,##0.00_-;\-* #,##0.00_-;_-* &quot;-&quot;??_-;_-@_-"/>
    <numFmt numFmtId="164" formatCode="_-&quot;R$&quot;* #,##0.00_-;\-&quot;R$&quot;* #,##0.00_-;_-&quot;R$&quot;* &quot;-&quot;??_-;_-@_-"/>
    <numFmt numFmtId="165" formatCode="&quot;R$&quot;#,##0.00_);[Red]&quot;(R$&quot;#,##0.00\)"/>
    <numFmt numFmtId="166" formatCode="0.000%"/>
    <numFmt numFmtId="167" formatCode="&quot;R$&quot;\ #,##0.00"/>
  </numFmts>
  <fonts count="36" x14ac:knownFonts="1">
    <font>
      <sz val="11"/>
      <color theme="1"/>
      <name val="Calibri"/>
      <family val="2"/>
      <scheme val="minor"/>
    </font>
    <font>
      <sz val="11"/>
      <color theme="1"/>
      <name val="Calibri"/>
      <family val="2"/>
      <scheme val="minor"/>
    </font>
    <font>
      <b/>
      <sz val="11"/>
      <color theme="1"/>
      <name val="Calibri"/>
      <family val="2"/>
      <scheme val="minor"/>
    </font>
    <font>
      <b/>
      <sz val="12"/>
      <name val="Arial"/>
      <family val="2"/>
    </font>
    <font>
      <sz val="12"/>
      <name val="Arial"/>
      <family val="2"/>
    </font>
    <font>
      <b/>
      <sz val="11"/>
      <color theme="1"/>
      <name val="Arial"/>
      <family val="2"/>
    </font>
    <font>
      <b/>
      <sz val="10"/>
      <name val="Arial"/>
      <family val="2"/>
    </font>
    <font>
      <sz val="10"/>
      <name val="Arial"/>
      <family val="2"/>
    </font>
    <font>
      <b/>
      <sz val="12"/>
      <color theme="1"/>
      <name val="Arial"/>
      <family val="2"/>
    </font>
    <font>
      <sz val="12"/>
      <color theme="1"/>
      <name val="Arial"/>
      <family val="2"/>
    </font>
    <font>
      <sz val="12"/>
      <color rgb="FF010000"/>
      <name val="Arial"/>
      <family val="2"/>
    </font>
    <font>
      <sz val="12"/>
      <color indexed="8"/>
      <name val="Arial"/>
      <family val="2"/>
    </font>
    <font>
      <b/>
      <sz val="14"/>
      <color theme="1"/>
      <name val="Calibri"/>
      <family val="2"/>
      <scheme val="minor"/>
    </font>
    <font>
      <b/>
      <sz val="18"/>
      <color theme="1"/>
      <name val="Calibri"/>
      <family val="2"/>
      <scheme val="minor"/>
    </font>
    <font>
      <sz val="14"/>
      <color theme="1"/>
      <name val="Calibri"/>
      <family val="2"/>
      <scheme val="minor"/>
    </font>
    <font>
      <b/>
      <sz val="18"/>
      <name val="Arial"/>
      <family val="2"/>
    </font>
    <font>
      <sz val="8"/>
      <name val="Calibri"/>
      <family val="2"/>
      <scheme val="minor"/>
    </font>
    <font>
      <sz val="8"/>
      <name val="Arial"/>
      <family val="2"/>
    </font>
    <font>
      <b/>
      <sz val="14"/>
      <name val="Arial"/>
      <family val="2"/>
    </font>
    <font>
      <sz val="14"/>
      <name val="Arial"/>
      <family val="2"/>
    </font>
    <font>
      <b/>
      <sz val="12"/>
      <color rgb="FF010000"/>
      <name val="Arial"/>
      <family val="2"/>
    </font>
    <font>
      <sz val="11"/>
      <name val="Arial"/>
      <family val="2"/>
    </font>
    <font>
      <sz val="12"/>
      <name val="Arial Black"/>
      <family val="2"/>
    </font>
    <font>
      <b/>
      <sz val="8"/>
      <name val="Arial"/>
      <family val="2"/>
    </font>
    <font>
      <vertAlign val="superscript"/>
      <sz val="8"/>
      <name val="Arial"/>
      <family val="2"/>
    </font>
    <font>
      <b/>
      <u/>
      <sz val="8"/>
      <name val="Arial"/>
      <family val="2"/>
    </font>
    <font>
      <sz val="8"/>
      <color theme="1"/>
      <name val="Arial"/>
      <family val="2"/>
    </font>
    <font>
      <sz val="11"/>
      <name val="Calibri"/>
      <family val="2"/>
      <scheme val="minor"/>
    </font>
    <font>
      <b/>
      <sz val="24"/>
      <name val="Arial"/>
      <family val="2"/>
    </font>
    <font>
      <sz val="11.5"/>
      <name val="Arial"/>
      <family val="2"/>
    </font>
    <font>
      <b/>
      <sz val="11.5"/>
      <name val="Arial"/>
      <family val="2"/>
    </font>
    <font>
      <b/>
      <sz val="18"/>
      <name val="Calibri"/>
      <family val="2"/>
      <scheme val="minor"/>
    </font>
    <font>
      <b/>
      <sz val="14"/>
      <name val="Calibri"/>
      <family val="2"/>
      <scheme val="minor"/>
    </font>
    <font>
      <b/>
      <sz val="20"/>
      <color theme="1"/>
      <name val="Calibri"/>
      <family val="2"/>
      <scheme val="minor"/>
    </font>
    <font>
      <sz val="12"/>
      <color theme="1"/>
      <name val="Calibri"/>
      <family val="2"/>
      <scheme val="minor"/>
    </font>
    <font>
      <b/>
      <vertAlign val="superscript"/>
      <sz val="8"/>
      <name val="Arial"/>
      <family val="2"/>
    </font>
  </fonts>
  <fills count="8">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4.9958800012207406E-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tint="0.59999389629810485"/>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rgb="FF010000"/>
      </top>
      <bottom style="thin">
        <color rgb="FF01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auto="1"/>
      </left>
      <right/>
      <top style="hair">
        <color auto="1"/>
      </top>
      <bottom/>
      <diagonal/>
    </border>
    <border>
      <left/>
      <right style="hair">
        <color theme="1"/>
      </right>
      <top style="hair">
        <color theme="1"/>
      </top>
      <bottom/>
      <diagonal/>
    </border>
    <border>
      <left/>
      <right/>
      <top style="hair">
        <color theme="1"/>
      </top>
      <bottom/>
      <diagonal/>
    </border>
    <border>
      <left style="hair">
        <color auto="1"/>
      </left>
      <right/>
      <top/>
      <bottom style="hair">
        <color auto="1"/>
      </bottom>
      <diagonal/>
    </border>
    <border>
      <left/>
      <right style="hair">
        <color theme="1"/>
      </right>
      <top/>
      <bottom style="hair">
        <color theme="1"/>
      </bottom>
      <diagonal/>
    </border>
    <border>
      <left/>
      <right/>
      <top/>
      <bottom style="hair">
        <color theme="1"/>
      </bottom>
      <diagonal/>
    </border>
    <border>
      <left style="hair">
        <color theme="1"/>
      </left>
      <right style="hair">
        <color theme="1"/>
      </right>
      <top/>
      <bottom style="hair">
        <color auto="1"/>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hair">
        <color auto="1"/>
      </top>
      <bottom style="hair">
        <color auto="1"/>
      </bottom>
      <diagonal/>
    </border>
    <border>
      <left/>
      <right style="medium">
        <color indexed="64"/>
      </right>
      <top style="hair">
        <color theme="1"/>
      </top>
      <bottom style="hair">
        <color theme="1"/>
      </bottom>
      <diagonal/>
    </border>
    <border>
      <left style="medium">
        <color indexed="64"/>
      </left>
      <right style="hair">
        <color theme="1"/>
      </right>
      <top style="hair">
        <color theme="1"/>
      </top>
      <bottom style="hair">
        <color theme="1"/>
      </bottom>
      <diagonal/>
    </border>
    <border>
      <left style="hair">
        <color theme="1"/>
      </left>
      <right style="medium">
        <color indexed="64"/>
      </right>
      <top style="hair">
        <color theme="1"/>
      </top>
      <bottom style="hair">
        <color theme="1"/>
      </bottom>
      <diagonal/>
    </border>
    <border>
      <left style="medium">
        <color indexed="64"/>
      </left>
      <right/>
      <top style="hair">
        <color auto="1"/>
      </top>
      <bottom/>
      <diagonal/>
    </border>
    <border>
      <left/>
      <right style="medium">
        <color indexed="64"/>
      </right>
      <top style="hair">
        <color theme="1"/>
      </top>
      <bottom/>
      <diagonal/>
    </border>
    <border>
      <left style="medium">
        <color indexed="64"/>
      </left>
      <right/>
      <top/>
      <bottom style="hair">
        <color auto="1"/>
      </bottom>
      <diagonal/>
    </border>
    <border>
      <left/>
      <right style="medium">
        <color indexed="64"/>
      </right>
      <top/>
      <bottom style="hair">
        <color theme="1"/>
      </bottom>
      <diagonal/>
    </border>
    <border>
      <left style="hair">
        <color theme="1"/>
      </left>
      <right style="medium">
        <color indexed="64"/>
      </right>
      <top style="hair">
        <color theme="1"/>
      </top>
      <bottom/>
      <diagonal/>
    </border>
    <border>
      <left style="hair">
        <color theme="1"/>
      </left>
      <right style="medium">
        <color indexed="64"/>
      </right>
      <top/>
      <bottom/>
      <diagonal/>
    </border>
    <border>
      <left style="hair">
        <color theme="1"/>
      </left>
      <right style="medium">
        <color indexed="64"/>
      </right>
      <top/>
      <bottom style="hair">
        <color theme="1"/>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7">
    <xf numFmtId="0" fontId="0" fillId="0" borderId="0"/>
    <xf numFmtId="43" fontId="1" fillId="0" borderId="0" applyFont="0" applyFill="0" applyBorder="0" applyAlignment="0" applyProtection="0"/>
    <xf numFmtId="9" fontId="1" fillId="0" borderId="0" applyFont="0" applyFill="0" applyBorder="0" applyAlignment="0" applyProtection="0"/>
    <xf numFmtId="0" fontId="7" fillId="0" borderId="0"/>
    <xf numFmtId="165" fontId="7" fillId="0" borderId="0"/>
    <xf numFmtId="0" fontId="7" fillId="0" borderId="0"/>
    <xf numFmtId="9" fontId="7" fillId="0" borderId="0"/>
  </cellStyleXfs>
  <cellXfs count="523">
    <xf numFmtId="0" fontId="0" fillId="0" borderId="0" xfId="0"/>
    <xf numFmtId="0" fontId="8" fillId="3" borderId="1" xfId="0" applyFont="1" applyFill="1" applyBorder="1" applyAlignment="1">
      <alignment horizontal="center" vertical="center"/>
    </xf>
    <xf numFmtId="0" fontId="10" fillId="0" borderId="1" xfId="0" applyFont="1" applyBorder="1" applyAlignment="1">
      <alignment horizontal="left" vertical="center" wrapText="1"/>
    </xf>
    <xf numFmtId="2" fontId="4" fillId="2" borderId="1" xfId="0" applyNumberFormat="1" applyFont="1" applyFill="1" applyBorder="1" applyAlignment="1">
      <alignment horizontal="center" vertical="center" wrapText="1"/>
    </xf>
    <xf numFmtId="4" fontId="9"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10" fillId="0" borderId="13" xfId="0" applyFont="1" applyBorder="1" applyAlignment="1">
      <alignment horizontal="center" vertical="center" wrapText="1"/>
    </xf>
    <xf numFmtId="43" fontId="4" fillId="2" borderId="1" xfId="1" quotePrefix="1" applyFont="1" applyFill="1" applyBorder="1" applyAlignment="1">
      <alignment horizontal="center" vertical="center" wrapText="1"/>
    </xf>
    <xf numFmtId="0" fontId="11" fillId="3" borderId="1" xfId="0" applyFont="1" applyFill="1" applyBorder="1" applyAlignment="1">
      <alignment horizontal="center" vertical="center"/>
    </xf>
    <xf numFmtId="44" fontId="0" fillId="0" borderId="0" xfId="0" applyNumberFormat="1"/>
    <xf numFmtId="164" fontId="0" fillId="0" borderId="0" xfId="0" applyNumberFormat="1"/>
    <xf numFmtId="49" fontId="0" fillId="0" borderId="1" xfId="0" applyNumberFormat="1" applyBorder="1" applyAlignment="1">
      <alignment horizontal="center" vertical="center"/>
    </xf>
    <xf numFmtId="164" fontId="0" fillId="0" borderId="1" xfId="0" applyNumberFormat="1" applyBorder="1"/>
    <xf numFmtId="10" fontId="2" fillId="0" borderId="1" xfId="2" applyNumberFormat="1" applyFont="1" applyFill="1" applyBorder="1"/>
    <xf numFmtId="164" fontId="0" fillId="2" borderId="1" xfId="0" applyNumberFormat="1" applyFill="1" applyBorder="1"/>
    <xf numFmtId="49" fontId="0" fillId="0" borderId="0" xfId="0" applyNumberFormat="1" applyAlignment="1">
      <alignment horizontal="center"/>
    </xf>
    <xf numFmtId="49" fontId="0" fillId="0" borderId="0" xfId="0" applyNumberFormat="1"/>
    <xf numFmtId="0" fontId="0" fillId="0" borderId="0" xfId="0" applyAlignment="1">
      <alignment horizontal="center"/>
    </xf>
    <xf numFmtId="0" fontId="11" fillId="3" borderId="1" xfId="0" applyFont="1" applyFill="1" applyBorder="1" applyAlignment="1">
      <alignment horizontal="center" vertical="center" wrapText="1"/>
    </xf>
    <xf numFmtId="43" fontId="8" fillId="3" borderId="1" xfId="1" applyFont="1" applyFill="1" applyBorder="1" applyAlignment="1">
      <alignment horizontal="center" vertical="center"/>
    </xf>
    <xf numFmtId="43" fontId="0" fillId="0" borderId="0" xfId="1" applyFont="1"/>
    <xf numFmtId="0" fontId="0" fillId="0" borderId="1" xfId="0" applyBorder="1" applyAlignment="1">
      <alignment vertical="center" wrapText="1"/>
    </xf>
    <xf numFmtId="10" fontId="0" fillId="2" borderId="1" xfId="2" applyNumberFormat="1" applyFont="1" applyFill="1" applyBorder="1"/>
    <xf numFmtId="10" fontId="0" fillId="0" borderId="1" xfId="2" applyNumberFormat="1" applyFont="1" applyFill="1" applyBorder="1"/>
    <xf numFmtId="10" fontId="23" fillId="0" borderId="25" xfId="5" applyNumberFormat="1" applyFont="1" applyBorder="1" applyAlignment="1">
      <alignment horizontal="center" vertical="center"/>
    </xf>
    <xf numFmtId="9" fontId="17" fillId="0" borderId="27" xfId="6" applyFont="1" applyBorder="1" applyAlignment="1">
      <alignment horizontal="center" vertical="center"/>
    </xf>
    <xf numFmtId="10" fontId="17" fillId="0" borderId="27" xfId="6" applyNumberFormat="1" applyFont="1" applyBorder="1" applyAlignment="1">
      <alignment horizontal="center" vertical="center"/>
    </xf>
    <xf numFmtId="10" fontId="17" fillId="0" borderId="27" xfId="5" applyNumberFormat="1" applyFont="1" applyBorder="1" applyAlignment="1">
      <alignment horizontal="center" vertical="center"/>
    </xf>
    <xf numFmtId="10" fontId="17" fillId="0" borderId="25" xfId="5" applyNumberFormat="1" applyFont="1" applyBorder="1" applyAlignment="1">
      <alignment horizontal="center" vertical="center"/>
    </xf>
    <xf numFmtId="10" fontId="23" fillId="0" borderId="27" xfId="6" applyNumberFormat="1" applyFont="1" applyBorder="1" applyAlignment="1">
      <alignment horizontal="center" vertical="center"/>
    </xf>
    <xf numFmtId="10" fontId="17" fillId="0" borderId="27" xfId="2" applyNumberFormat="1" applyFont="1" applyBorder="1" applyAlignment="1">
      <alignment horizontal="center" vertical="center"/>
    </xf>
    <xf numFmtId="10" fontId="26" fillId="0" borderId="27" xfId="6" applyNumberFormat="1" applyFont="1" applyBorder="1" applyAlignment="1">
      <alignment horizontal="center" vertical="center"/>
    </xf>
    <xf numFmtId="10" fontId="17" fillId="0" borderId="39" xfId="5" applyNumberFormat="1" applyFont="1" applyBorder="1" applyAlignment="1">
      <alignment horizontal="left" vertical="center" wrapText="1"/>
    </xf>
    <xf numFmtId="166" fontId="17" fillId="0" borderId="40" xfId="6" applyNumberFormat="1" applyFont="1" applyBorder="1" applyAlignment="1">
      <alignment horizontal="center" vertical="center"/>
    </xf>
    <xf numFmtId="166" fontId="23" fillId="0" borderId="40" xfId="6" applyNumberFormat="1" applyFont="1" applyBorder="1" applyAlignment="1">
      <alignment horizontal="center" vertical="center"/>
    </xf>
    <xf numFmtId="0" fontId="18" fillId="2" borderId="3" xfId="0" applyFont="1" applyFill="1" applyBorder="1" applyAlignment="1" applyProtection="1">
      <alignment horizontal="right" vertical="center"/>
      <protection locked="0"/>
    </xf>
    <xf numFmtId="0" fontId="4" fillId="3" borderId="1" xfId="0" applyFont="1" applyFill="1" applyBorder="1" applyAlignment="1">
      <alignment horizontal="center" vertical="center"/>
    </xf>
    <xf numFmtId="0" fontId="4" fillId="0" borderId="1" xfId="0" applyFont="1" applyBorder="1" applyAlignment="1">
      <alignment horizontal="center" vertical="center"/>
    </xf>
    <xf numFmtId="4" fontId="4" fillId="2" borderId="1" xfId="0" applyNumberFormat="1" applyFont="1" applyFill="1" applyBorder="1" applyAlignment="1">
      <alignment horizontal="center" vertical="center" wrapText="1"/>
    </xf>
    <xf numFmtId="0" fontId="4" fillId="0" borderId="13" xfId="0" applyFont="1" applyBorder="1" applyAlignment="1">
      <alignment horizontal="center" vertical="center" wrapText="1"/>
    </xf>
    <xf numFmtId="0" fontId="0" fillId="0" borderId="1" xfId="0" applyBorder="1"/>
    <xf numFmtId="0" fontId="27" fillId="0" borderId="0" xfId="0" applyFont="1"/>
    <xf numFmtId="2" fontId="4" fillId="2" borderId="17" xfId="0" applyNumberFormat="1" applyFont="1" applyFill="1" applyBorder="1" applyAlignment="1">
      <alignment horizontal="center" vertical="center" wrapText="1"/>
    </xf>
    <xf numFmtId="0" fontId="9" fillId="0" borderId="2" xfId="0" applyFont="1" applyBorder="1" applyAlignment="1">
      <alignment horizontal="center" vertical="center"/>
    </xf>
    <xf numFmtId="0" fontId="20" fillId="0" borderId="1" xfId="0" applyFont="1" applyBorder="1" applyAlignment="1">
      <alignment horizontal="left" vertical="center" wrapText="1"/>
    </xf>
    <xf numFmtId="2" fontId="3" fillId="0" borderId="17" xfId="0" applyNumberFormat="1" applyFont="1" applyBorder="1" applyAlignment="1">
      <alignment horizontal="center" vertical="center" wrapText="1"/>
    </xf>
    <xf numFmtId="0" fontId="8" fillId="0" borderId="2" xfId="0" applyFont="1" applyBorder="1" applyAlignment="1">
      <alignment horizontal="center" vertical="center"/>
    </xf>
    <xf numFmtId="43" fontId="3" fillId="0" borderId="17" xfId="1" applyFont="1" applyFill="1" applyBorder="1" applyAlignment="1">
      <alignment horizontal="center" vertical="center" wrapText="1"/>
    </xf>
    <xf numFmtId="0" fontId="20" fillId="0" borderId="1" xfId="0" applyFont="1" applyBorder="1" applyAlignment="1">
      <alignment vertical="center" wrapText="1"/>
    </xf>
    <xf numFmtId="0" fontId="9" fillId="0" borderId="0" xfId="0" applyFont="1" applyBorder="1" applyAlignment="1">
      <alignment horizontal="center" vertical="center"/>
    </xf>
    <xf numFmtId="0" fontId="7" fillId="2" borderId="3" xfId="0" applyFont="1" applyFill="1" applyBorder="1" applyAlignment="1" applyProtection="1">
      <alignment vertical="center"/>
      <protection locked="0"/>
    </xf>
    <xf numFmtId="0" fontId="3" fillId="0" borderId="1" xfId="0" applyFont="1" applyBorder="1" applyAlignment="1">
      <alignment horizontal="left" vertical="center"/>
    </xf>
    <xf numFmtId="43" fontId="9" fillId="0" borderId="5" xfId="1" applyFont="1" applyFill="1" applyBorder="1" applyAlignment="1">
      <alignment horizontal="center" vertical="center" wrapText="1"/>
    </xf>
    <xf numFmtId="43" fontId="9" fillId="0" borderId="1" xfId="1" applyFont="1" applyFill="1" applyBorder="1" applyAlignment="1">
      <alignment horizontal="center" vertical="center" wrapText="1"/>
    </xf>
    <xf numFmtId="0" fontId="9" fillId="0" borderId="6" xfId="0" applyFont="1" applyFill="1" applyBorder="1" applyAlignment="1">
      <alignment vertical="center" wrapText="1"/>
    </xf>
    <xf numFmtId="43" fontId="11" fillId="0" borderId="1" xfId="1" applyFont="1" applyFill="1" applyBorder="1" applyAlignment="1">
      <alignment horizontal="center" vertical="center"/>
    </xf>
    <xf numFmtId="43" fontId="4" fillId="0" borderId="1" xfId="1" applyFont="1" applyFill="1" applyBorder="1" applyAlignment="1">
      <alignment horizontal="center" vertical="center"/>
    </xf>
    <xf numFmtId="43" fontId="9" fillId="0" borderId="1" xfId="1" applyFont="1" applyFill="1" applyBorder="1" applyAlignment="1">
      <alignment horizontal="center" vertical="center"/>
    </xf>
    <xf numFmtId="43" fontId="10" fillId="0" borderId="13" xfId="1" applyFont="1" applyFill="1" applyBorder="1" applyAlignment="1">
      <alignment horizontal="center" vertical="center" wrapText="1"/>
    </xf>
    <xf numFmtId="2" fontId="4" fillId="0" borderId="1" xfId="0" applyNumberFormat="1" applyFont="1" applyFill="1" applyBorder="1" applyAlignment="1">
      <alignment horizontal="center" vertical="center" wrapText="1"/>
    </xf>
    <xf numFmtId="2" fontId="10" fillId="0" borderId="13" xfId="1" applyNumberFormat="1" applyFont="1" applyFill="1" applyBorder="1" applyAlignment="1">
      <alignment horizontal="right" vertical="center" wrapText="1"/>
    </xf>
    <xf numFmtId="43" fontId="8" fillId="6" borderId="5" xfId="1" applyFont="1" applyFill="1" applyBorder="1" applyAlignment="1">
      <alignment horizontal="center" vertical="center" wrapText="1"/>
    </xf>
    <xf numFmtId="0" fontId="8" fillId="6" borderId="6" xfId="0" applyFont="1" applyFill="1" applyBorder="1" applyAlignment="1">
      <alignment vertical="center" wrapText="1"/>
    </xf>
    <xf numFmtId="0" fontId="3" fillId="6" borderId="6" xfId="0" applyFont="1" applyFill="1" applyBorder="1" applyAlignment="1">
      <alignment vertical="center" wrapText="1"/>
    </xf>
    <xf numFmtId="0" fontId="8" fillId="6" borderId="7" xfId="0" applyFont="1" applyFill="1" applyBorder="1" applyAlignment="1">
      <alignment vertical="center" wrapText="1"/>
    </xf>
    <xf numFmtId="0" fontId="3" fillId="6" borderId="5" xfId="0" applyFont="1" applyFill="1" applyBorder="1" applyAlignment="1">
      <alignment horizontal="center" vertical="center" wrapText="1"/>
    </xf>
    <xf numFmtId="0" fontId="3" fillId="0" borderId="1" xfId="0" applyFont="1" applyBorder="1" applyAlignment="1">
      <alignment horizontal="left" vertical="center" wrapText="1"/>
    </xf>
    <xf numFmtId="0" fontId="29" fillId="2" borderId="1" xfId="0" applyFont="1" applyFill="1" applyBorder="1" applyAlignment="1" applyProtection="1">
      <alignment horizontal="left" vertical="center"/>
      <protection locked="0"/>
    </xf>
    <xf numFmtId="43" fontId="3" fillId="6" borderId="52" xfId="1" applyFont="1" applyFill="1" applyBorder="1" applyAlignment="1">
      <alignment horizontal="center" vertical="center" wrapText="1"/>
    </xf>
    <xf numFmtId="43" fontId="3" fillId="5" borderId="53" xfId="1" applyFont="1" applyFill="1" applyBorder="1" applyAlignment="1">
      <alignment horizontal="center" vertical="center" wrapText="1"/>
    </xf>
    <xf numFmtId="0" fontId="8" fillId="6" borderId="2" xfId="0" applyFont="1" applyFill="1" applyBorder="1" applyAlignment="1">
      <alignment horizontal="center" vertical="center"/>
    </xf>
    <xf numFmtId="2" fontId="3" fillId="6" borderId="17" xfId="0" applyNumberFormat="1" applyFont="1" applyFill="1" applyBorder="1" applyAlignment="1">
      <alignment horizontal="center" vertical="center" wrapText="1"/>
    </xf>
    <xf numFmtId="43" fontId="3" fillId="6" borderId="17" xfId="1" applyFont="1" applyFill="1" applyBorder="1" applyAlignment="1">
      <alignment horizontal="center" vertical="center" wrapText="1"/>
    </xf>
    <xf numFmtId="0" fontId="10" fillId="5" borderId="1" xfId="0" applyFont="1" applyFill="1" applyBorder="1" applyAlignment="1">
      <alignment horizontal="center" vertical="center" wrapText="1"/>
    </xf>
    <xf numFmtId="0" fontId="20" fillId="0" borderId="1" xfId="0" applyFont="1" applyFill="1" applyBorder="1" applyAlignment="1">
      <alignment horizontal="left" vertical="center" wrapText="1"/>
    </xf>
    <xf numFmtId="0" fontId="8" fillId="0" borderId="2" xfId="0" applyFont="1" applyFill="1" applyBorder="1" applyAlignment="1">
      <alignment horizontal="center" vertical="center"/>
    </xf>
    <xf numFmtId="0" fontId="3" fillId="6" borderId="2" xfId="0" applyFont="1" applyFill="1" applyBorder="1" applyAlignment="1">
      <alignment horizontal="center" vertical="center"/>
    </xf>
    <xf numFmtId="0" fontId="10" fillId="0" borderId="1" xfId="0" applyFont="1" applyFill="1" applyBorder="1" applyAlignment="1">
      <alignment horizontal="left" vertical="center" wrapText="1"/>
    </xf>
    <xf numFmtId="0" fontId="20" fillId="0" borderId="0" xfId="0" applyFont="1" applyBorder="1" applyAlignment="1">
      <alignment horizontal="left" vertical="center" wrapText="1"/>
    </xf>
    <xf numFmtId="43" fontId="10" fillId="5" borderId="1" xfId="0" applyNumberFormat="1" applyFont="1" applyFill="1" applyBorder="1" applyAlignment="1">
      <alignment horizontal="left" vertical="center" wrapText="1"/>
    </xf>
    <xf numFmtId="44" fontId="10" fillId="5" borderId="1" xfId="0" applyNumberFormat="1" applyFont="1" applyFill="1" applyBorder="1" applyAlignment="1">
      <alignment horizontal="left" vertical="center" wrapText="1"/>
    </xf>
    <xf numFmtId="0" fontId="0" fillId="0" borderId="0" xfId="0" applyBorder="1"/>
    <xf numFmtId="164" fontId="2" fillId="6" borderId="1" xfId="0" applyNumberFormat="1" applyFont="1" applyFill="1" applyBorder="1"/>
    <xf numFmtId="10" fontId="2" fillId="6" borderId="1" xfId="2" applyNumberFormat="1" applyFont="1" applyFill="1" applyBorder="1"/>
    <xf numFmtId="164" fontId="32" fillId="5" borderId="21" xfId="0" applyNumberFormat="1" applyFont="1" applyFill="1" applyBorder="1" applyAlignment="1">
      <alignment horizontal="center" vertical="center"/>
    </xf>
    <xf numFmtId="0" fontId="0" fillId="5" borderId="1" xfId="0" applyFill="1" applyBorder="1" applyAlignment="1">
      <alignment horizontal="center" vertical="center"/>
    </xf>
    <xf numFmtId="164" fontId="0" fillId="6" borderId="1" xfId="0" applyNumberFormat="1" applyFill="1" applyBorder="1"/>
    <xf numFmtId="10" fontId="0" fillId="6" borderId="1" xfId="2" applyNumberFormat="1" applyFont="1" applyFill="1" applyBorder="1"/>
    <xf numFmtId="164" fontId="0" fillId="0" borderId="1" xfId="0" applyNumberFormat="1" applyFill="1" applyBorder="1"/>
    <xf numFmtId="0" fontId="10" fillId="0" borderId="12" xfId="0" applyFont="1" applyBorder="1" applyAlignment="1">
      <alignment horizontal="center" vertical="center" wrapText="1"/>
    </xf>
    <xf numFmtId="0" fontId="4" fillId="0" borderId="12" xfId="0" applyFont="1" applyBorder="1" applyAlignment="1">
      <alignment horizontal="left" vertical="center" wrapText="1"/>
    </xf>
    <xf numFmtId="0" fontId="9" fillId="0" borderId="12" xfId="0" applyFont="1" applyBorder="1" applyAlignment="1">
      <alignment horizontal="center" vertical="center"/>
    </xf>
    <xf numFmtId="2" fontId="4" fillId="2" borderId="12" xfId="0" applyNumberFormat="1" applyFont="1" applyFill="1" applyBorder="1" applyAlignment="1">
      <alignment horizontal="center" vertical="center" wrapText="1"/>
    </xf>
    <xf numFmtId="4" fontId="9" fillId="2" borderId="12" xfId="0" applyNumberFormat="1" applyFont="1" applyFill="1" applyBorder="1" applyAlignment="1">
      <alignment horizontal="center" vertical="center" wrapText="1"/>
    </xf>
    <xf numFmtId="0" fontId="9" fillId="0" borderId="12" xfId="1" applyNumberFormat="1" applyFont="1" applyFill="1" applyBorder="1" applyAlignment="1">
      <alignment horizontal="center" vertical="center" wrapText="1"/>
    </xf>
    <xf numFmtId="43" fontId="9" fillId="0" borderId="12" xfId="1" applyFont="1" applyFill="1" applyBorder="1" applyAlignment="1">
      <alignment horizontal="center" vertical="center" wrapText="1"/>
    </xf>
    <xf numFmtId="0" fontId="9" fillId="0" borderId="12" xfId="0" applyFont="1" applyFill="1" applyBorder="1" applyAlignment="1">
      <alignment horizontal="center" vertical="center" wrapText="1"/>
    </xf>
    <xf numFmtId="43" fontId="4" fillId="2" borderId="12" xfId="1" quotePrefix="1" applyFont="1" applyFill="1" applyBorder="1" applyAlignment="1">
      <alignment horizontal="center" vertical="center" wrapText="1"/>
    </xf>
    <xf numFmtId="2" fontId="4" fillId="0" borderId="12" xfId="0" applyNumberFormat="1" applyFont="1" applyFill="1" applyBorder="1" applyAlignment="1">
      <alignment horizontal="center" vertical="center" wrapText="1"/>
    </xf>
    <xf numFmtId="43" fontId="11" fillId="0" borderId="12" xfId="1" applyFont="1" applyFill="1" applyBorder="1" applyAlignment="1">
      <alignment horizontal="center" vertical="center"/>
    </xf>
    <xf numFmtId="0" fontId="9" fillId="0" borderId="1" xfId="1"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2" xfId="0" applyFont="1" applyFill="1" applyBorder="1" applyAlignment="1">
      <alignment horizontal="left" vertical="center" wrapText="1"/>
    </xf>
    <xf numFmtId="43" fontId="10" fillId="0" borderId="0" xfId="1" applyFont="1" applyBorder="1" applyAlignment="1">
      <alignment horizontal="center" vertical="center" wrapText="1"/>
    </xf>
    <xf numFmtId="0" fontId="9" fillId="0" borderId="1" xfId="0" applyFont="1" applyFill="1" applyBorder="1" applyAlignment="1">
      <alignment vertical="center" wrapText="1"/>
    </xf>
    <xf numFmtId="0" fontId="4" fillId="0" borderId="12" xfId="0" applyFont="1" applyFill="1" applyBorder="1" applyAlignment="1">
      <alignment horizontal="center" vertical="center" wrapText="1"/>
    </xf>
    <xf numFmtId="43" fontId="4" fillId="0" borderId="1" xfId="1" quotePrefix="1" applyFont="1" applyFill="1" applyBorder="1" applyAlignment="1">
      <alignment horizontal="center" vertical="center" wrapText="1"/>
    </xf>
    <xf numFmtId="0" fontId="9"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8" fillId="6" borderId="12" xfId="0" applyFont="1" applyFill="1" applyBorder="1" applyAlignment="1">
      <alignment horizontal="center" vertical="center" wrapText="1"/>
    </xf>
    <xf numFmtId="0" fontId="9" fillId="0" borderId="4" xfId="0" applyFont="1" applyBorder="1" applyAlignment="1">
      <alignment horizontal="center" vertical="center"/>
    </xf>
    <xf numFmtId="43" fontId="3" fillId="0" borderId="53" xfId="1" applyFont="1" applyFill="1" applyBorder="1" applyAlignment="1">
      <alignment horizontal="center" vertical="center" wrapText="1"/>
    </xf>
    <xf numFmtId="0" fontId="20" fillId="0" borderId="2" xfId="0" applyFont="1" applyBorder="1" applyAlignment="1">
      <alignment horizontal="left" vertical="center" wrapText="1"/>
    </xf>
    <xf numFmtId="0" fontId="20" fillId="0" borderId="3" xfId="0" applyFont="1" applyBorder="1" applyAlignment="1">
      <alignment horizontal="left" vertical="center" wrapText="1"/>
    </xf>
    <xf numFmtId="0" fontId="8" fillId="0" borderId="3" xfId="0" applyFont="1" applyBorder="1" applyAlignment="1">
      <alignment horizontal="center" vertical="center"/>
    </xf>
    <xf numFmtId="43" fontId="3" fillId="0" borderId="55" xfId="1" applyFont="1" applyFill="1" applyBorder="1" applyAlignment="1">
      <alignment horizontal="center" vertical="center" wrapText="1"/>
    </xf>
    <xf numFmtId="0" fontId="20" fillId="0" borderId="3" xfId="0" applyFont="1" applyFill="1" applyBorder="1" applyAlignment="1">
      <alignment horizontal="left" vertical="center" wrapText="1"/>
    </xf>
    <xf numFmtId="43" fontId="3" fillId="6" borderId="53" xfId="1" applyFont="1" applyFill="1" applyBorder="1" applyAlignment="1">
      <alignment horizontal="center" vertical="center" wrapText="1"/>
    </xf>
    <xf numFmtId="0" fontId="8" fillId="6" borderId="1" xfId="0" applyFont="1" applyFill="1" applyBorder="1" applyAlignment="1">
      <alignment horizontal="center" vertical="center"/>
    </xf>
    <xf numFmtId="0" fontId="20" fillId="0" borderId="6" xfId="0" applyFont="1" applyBorder="1" applyAlignment="1">
      <alignment horizontal="left" vertical="center" wrapText="1"/>
    </xf>
    <xf numFmtId="0" fontId="8" fillId="0" borderId="6" xfId="0" applyFont="1" applyBorder="1" applyAlignment="1">
      <alignment horizontal="center" vertical="center"/>
    </xf>
    <xf numFmtId="43" fontId="3" fillId="0" borderId="54" xfId="1" applyFont="1" applyFill="1" applyBorder="1" applyAlignment="1">
      <alignment horizontal="center" vertical="center" wrapText="1"/>
    </xf>
    <xf numFmtId="0" fontId="20" fillId="0" borderId="4" xfId="0" applyFont="1" applyBorder="1" applyAlignment="1">
      <alignment horizontal="left" vertical="center" wrapText="1"/>
    </xf>
    <xf numFmtId="0" fontId="20" fillId="0" borderId="4" xfId="0" applyFont="1" applyFill="1" applyBorder="1" applyAlignment="1">
      <alignment horizontal="left" vertical="center" wrapText="1"/>
    </xf>
    <xf numFmtId="43" fontId="3" fillId="6" borderId="48" xfId="1" applyFont="1" applyFill="1" applyBorder="1" applyAlignment="1">
      <alignment horizontal="center" vertical="center" wrapText="1"/>
    </xf>
    <xf numFmtId="43" fontId="3" fillId="5" borderId="61" xfId="1" applyFont="1" applyFill="1" applyBorder="1" applyAlignment="1">
      <alignment horizontal="center" vertical="center" wrapText="1"/>
    </xf>
    <xf numFmtId="0" fontId="4" fillId="0" borderId="12" xfId="0" applyFont="1" applyFill="1" applyBorder="1" applyAlignment="1">
      <alignment horizontal="left" vertical="center" wrapText="1"/>
    </xf>
    <xf numFmtId="0" fontId="4" fillId="0" borderId="5" xfId="0" applyFont="1" applyFill="1" applyBorder="1" applyAlignment="1">
      <alignment horizontal="left" vertical="center" wrapText="1"/>
    </xf>
    <xf numFmtId="43" fontId="3" fillId="0" borderId="3" xfId="1" applyFont="1" applyFill="1" applyBorder="1" applyAlignment="1">
      <alignment horizontal="left" vertical="center" wrapText="1"/>
    </xf>
    <xf numFmtId="43" fontId="3" fillId="0" borderId="4" xfId="1" applyFont="1" applyFill="1" applyBorder="1" applyAlignment="1">
      <alignment horizontal="left" vertical="center" wrapText="1"/>
    </xf>
    <xf numFmtId="2" fontId="3" fillId="0" borderId="17" xfId="0" applyNumberFormat="1" applyFont="1" applyFill="1" applyBorder="1" applyAlignment="1">
      <alignment horizontal="center" vertical="center" wrapText="1"/>
    </xf>
    <xf numFmtId="0" fontId="3" fillId="0" borderId="3" xfId="1" applyNumberFormat="1" applyFont="1" applyFill="1" applyBorder="1" applyAlignment="1">
      <alignment horizontal="left" vertical="center" wrapText="1"/>
    </xf>
    <xf numFmtId="0" fontId="3" fillId="0" borderId="4" xfId="1" applyNumberFormat="1" applyFont="1" applyFill="1" applyBorder="1" applyAlignment="1">
      <alignment horizontal="left" vertical="center" wrapText="1"/>
    </xf>
    <xf numFmtId="0" fontId="3" fillId="0" borderId="1" xfId="1" applyNumberFormat="1" applyFont="1" applyFill="1" applyBorder="1" applyAlignment="1">
      <alignment horizontal="left" vertical="center" wrapText="1"/>
    </xf>
    <xf numFmtId="0" fontId="8" fillId="0" borderId="1" xfId="0" applyFont="1" applyFill="1" applyBorder="1" applyAlignment="1">
      <alignment horizontal="center" vertical="center"/>
    </xf>
    <xf numFmtId="43" fontId="3" fillId="0" borderId="0" xfId="1" applyFont="1" applyFill="1" applyBorder="1" applyAlignment="1">
      <alignment horizontal="center" vertical="center" wrapText="1"/>
    </xf>
    <xf numFmtId="2" fontId="4" fillId="0" borderId="0" xfId="1" applyNumberFormat="1" applyFont="1" applyFill="1" applyBorder="1" applyAlignment="1">
      <alignment horizontal="center" vertical="center" wrapText="1"/>
    </xf>
    <xf numFmtId="0" fontId="10" fillId="0" borderId="0" xfId="0" applyFont="1" applyFill="1" applyBorder="1" applyAlignment="1">
      <alignment horizontal="center" vertical="center" wrapText="1"/>
    </xf>
    <xf numFmtId="2" fontId="10" fillId="0" borderId="0" xfId="0" applyNumberFormat="1" applyFont="1" applyFill="1" applyBorder="1" applyAlignment="1">
      <alignment horizontal="left" vertical="center" wrapText="1"/>
    </xf>
    <xf numFmtId="0" fontId="8" fillId="0" borderId="0" xfId="0" applyFont="1" applyBorder="1" applyAlignment="1">
      <alignment horizontal="center" vertical="center"/>
    </xf>
    <xf numFmtId="0" fontId="20" fillId="0" borderId="12" xfId="0" applyFont="1" applyBorder="1" applyAlignment="1">
      <alignment horizontal="center" vertical="center" wrapText="1"/>
    </xf>
    <xf numFmtId="0" fontId="3" fillId="6" borderId="1" xfId="0" applyFont="1" applyFill="1" applyBorder="1" applyAlignment="1">
      <alignment horizontal="center" vertical="center"/>
    </xf>
    <xf numFmtId="2" fontId="3" fillId="5" borderId="17" xfId="1" applyNumberFormat="1" applyFont="1" applyFill="1" applyBorder="1" applyAlignment="1">
      <alignment horizontal="center" vertical="center" wrapText="1"/>
    </xf>
    <xf numFmtId="43" fontId="20" fillId="0" borderId="4" xfId="1" applyFont="1" applyFill="1" applyBorder="1" applyAlignment="1">
      <alignment horizontal="center" vertical="center" wrapText="1"/>
    </xf>
    <xf numFmtId="43" fontId="20" fillId="0" borderId="1" xfId="1" applyFont="1" applyFill="1" applyBorder="1" applyAlignment="1">
      <alignment horizontal="left" vertical="center" wrapText="1"/>
    </xf>
    <xf numFmtId="0" fontId="20" fillId="6" borderId="1" xfId="0" applyFont="1" applyFill="1" applyBorder="1" applyAlignment="1">
      <alignment horizontal="center" vertical="center" wrapText="1"/>
    </xf>
    <xf numFmtId="2" fontId="20" fillId="7" borderId="1" xfId="0" applyNumberFormat="1" applyFont="1" applyFill="1" applyBorder="1" applyAlignment="1">
      <alignment horizontal="center" vertical="center" wrapText="1"/>
    </xf>
    <xf numFmtId="2" fontId="10" fillId="0" borderId="1" xfId="1" applyNumberFormat="1" applyFont="1" applyBorder="1" applyAlignment="1">
      <alignment horizontal="center" vertical="center" wrapText="1"/>
    </xf>
    <xf numFmtId="2" fontId="8" fillId="5" borderId="2" xfId="0" applyNumberFormat="1" applyFont="1" applyFill="1" applyBorder="1" applyAlignment="1">
      <alignment horizontal="center" vertical="center"/>
    </xf>
    <xf numFmtId="9" fontId="23" fillId="5" borderId="27" xfId="5" applyNumberFormat="1" applyFont="1" applyFill="1" applyBorder="1" applyAlignment="1">
      <alignment horizontal="center" vertical="center" wrapText="1"/>
    </xf>
    <xf numFmtId="9" fontId="23" fillId="6" borderId="27" xfId="5" applyNumberFormat="1" applyFont="1" applyFill="1" applyBorder="1" applyAlignment="1">
      <alignment horizontal="center" vertical="center" wrapText="1"/>
    </xf>
    <xf numFmtId="10" fontId="17" fillId="6" borderId="27" xfId="6" applyNumberFormat="1" applyFont="1" applyFill="1" applyBorder="1" applyAlignment="1">
      <alignment horizontal="center" vertical="center"/>
    </xf>
    <xf numFmtId="10" fontId="0" fillId="0" borderId="0" xfId="0" applyNumberFormat="1"/>
    <xf numFmtId="0" fontId="20" fillId="0" borderId="1" xfId="0" applyFont="1" applyFill="1" applyBorder="1" applyAlignment="1">
      <alignment horizontal="center" vertical="center" wrapText="1"/>
    </xf>
    <xf numFmtId="0" fontId="10" fillId="0" borderId="1" xfId="0" applyFont="1" applyBorder="1" applyAlignment="1">
      <alignment horizontal="center" vertical="center" wrapText="1"/>
    </xf>
    <xf numFmtId="43" fontId="4" fillId="0" borderId="48" xfId="1" applyFont="1" applyFill="1" applyBorder="1" applyAlignment="1">
      <alignment horizontal="center" vertical="center" wrapText="1"/>
    </xf>
    <xf numFmtId="43" fontId="4" fillId="0" borderId="3" xfId="1" applyFont="1" applyFill="1" applyBorder="1" applyAlignment="1">
      <alignment horizontal="center" vertical="center" wrapText="1"/>
    </xf>
    <xf numFmtId="43" fontId="4" fillId="0" borderId="4" xfId="1" applyFont="1" applyFill="1" applyBorder="1" applyAlignment="1">
      <alignment horizontal="center" vertical="center" wrapText="1"/>
    </xf>
    <xf numFmtId="43" fontId="3" fillId="0" borderId="48" xfId="1" applyFont="1" applyFill="1" applyBorder="1" applyAlignment="1">
      <alignment horizontal="center" vertical="center" wrapText="1"/>
    </xf>
    <xf numFmtId="43" fontId="3" fillId="0" borderId="3" xfId="1" applyFont="1" applyFill="1" applyBorder="1" applyAlignment="1">
      <alignment horizontal="center" vertical="center" wrapText="1"/>
    </xf>
    <xf numFmtId="43" fontId="3" fillId="0" borderId="4" xfId="1" applyFont="1" applyFill="1" applyBorder="1" applyAlignment="1">
      <alignment horizontal="center" vertical="center" wrapText="1"/>
    </xf>
    <xf numFmtId="0" fontId="20"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55" xfId="0" applyFont="1" applyFill="1" applyBorder="1" applyAlignment="1">
      <alignment horizontal="center" vertical="center" wrapText="1"/>
    </xf>
    <xf numFmtId="0" fontId="10" fillId="0" borderId="3"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2" xfId="0" applyFont="1" applyFill="1" applyBorder="1" applyAlignment="1">
      <alignment horizontal="center" vertical="center" wrapText="1"/>
    </xf>
    <xf numFmtId="0" fontId="20" fillId="0" borderId="4" xfId="0" applyFont="1" applyFill="1" applyBorder="1" applyAlignment="1">
      <alignment horizontal="center" vertical="center" wrapText="1"/>
    </xf>
    <xf numFmtId="0" fontId="20" fillId="5" borderId="1" xfId="0" applyFont="1" applyFill="1" applyBorder="1" applyAlignment="1">
      <alignment horizontal="center" vertical="center" wrapText="1"/>
    </xf>
    <xf numFmtId="0" fontId="20" fillId="0" borderId="3" xfId="0" applyFont="1" applyFill="1" applyBorder="1" applyAlignment="1">
      <alignment horizontal="center" vertical="center" wrapText="1"/>
    </xf>
    <xf numFmtId="43" fontId="4" fillId="0" borderId="3" xfId="1" applyFont="1" applyFill="1" applyBorder="1" applyAlignment="1">
      <alignment horizontal="left" vertical="center" wrapText="1"/>
    </xf>
    <xf numFmtId="43" fontId="4" fillId="0" borderId="4" xfId="1" applyFont="1" applyFill="1" applyBorder="1" applyAlignment="1">
      <alignment horizontal="left" vertical="center" wrapText="1"/>
    </xf>
    <xf numFmtId="0" fontId="9" fillId="0" borderId="1" xfId="0" applyFont="1" applyBorder="1" applyAlignment="1">
      <alignment horizontal="center" vertical="center"/>
    </xf>
    <xf numFmtId="0" fontId="20" fillId="6" borderId="3" xfId="0" applyFont="1" applyFill="1" applyBorder="1" applyAlignment="1">
      <alignment horizontal="center" vertical="center" wrapText="1"/>
    </xf>
    <xf numFmtId="43" fontId="4" fillId="0" borderId="52" xfId="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43" fontId="3" fillId="0" borderId="52" xfId="1" applyFont="1" applyFill="1" applyBorder="1" applyAlignment="1">
      <alignment horizontal="center" vertical="center" wrapText="1"/>
    </xf>
    <xf numFmtId="2" fontId="4" fillId="0" borderId="1" xfId="1" applyNumberFormat="1" applyFont="1" applyFill="1" applyBorder="1" applyAlignment="1">
      <alignment horizontal="center" vertical="center" wrapText="1"/>
    </xf>
    <xf numFmtId="2" fontId="10" fillId="0" borderId="2" xfId="0" applyNumberFormat="1" applyFont="1" applyBorder="1" applyAlignment="1">
      <alignment horizontal="center" vertical="center" wrapText="1"/>
    </xf>
    <xf numFmtId="2" fontId="10" fillId="0" borderId="1" xfId="0" applyNumberFormat="1" applyFont="1" applyBorder="1" applyAlignment="1">
      <alignment horizontal="center" vertical="center" wrapText="1"/>
    </xf>
    <xf numFmtId="0" fontId="20" fillId="0" borderId="0" xfId="0" applyFont="1" applyFill="1" applyBorder="1" applyAlignment="1">
      <alignment horizontal="center" vertical="center" wrapText="1"/>
    </xf>
    <xf numFmtId="167" fontId="33" fillId="0" borderId="0" xfId="0" applyNumberFormat="1" applyFont="1" applyFill="1" applyAlignment="1">
      <alignment horizontal="center"/>
    </xf>
    <xf numFmtId="2" fontId="3" fillId="6" borderId="17" xfId="1" applyNumberFormat="1" applyFont="1" applyFill="1" applyBorder="1" applyAlignment="1">
      <alignment horizontal="center" vertical="center" wrapText="1"/>
    </xf>
    <xf numFmtId="43" fontId="3" fillId="6" borderId="55" xfId="1" applyFont="1" applyFill="1" applyBorder="1" applyAlignment="1">
      <alignment horizontal="center" vertical="center" wrapText="1"/>
    </xf>
    <xf numFmtId="2" fontId="3" fillId="6" borderId="54" xfId="1" applyNumberFormat="1" applyFont="1" applyFill="1" applyBorder="1" applyAlignment="1">
      <alignment horizontal="center" vertical="center" wrapText="1"/>
    </xf>
    <xf numFmtId="2" fontId="20" fillId="6" borderId="55" xfId="1" applyNumberFormat="1" applyFont="1" applyFill="1" applyBorder="1" applyAlignment="1">
      <alignment horizontal="center" vertical="center" wrapText="1"/>
    </xf>
    <xf numFmtId="0" fontId="3" fillId="6" borderId="36" xfId="0" applyFont="1" applyFill="1" applyBorder="1" applyAlignment="1">
      <alignment horizontal="center" vertical="center" wrapText="1"/>
    </xf>
    <xf numFmtId="0" fontId="4" fillId="0" borderId="36" xfId="0" applyFont="1" applyFill="1" applyBorder="1" applyAlignment="1">
      <alignment horizontal="center" vertical="center" wrapText="1"/>
    </xf>
    <xf numFmtId="2" fontId="20" fillId="5" borderId="17" xfId="0" applyNumberFormat="1" applyFont="1" applyFill="1" applyBorder="1" applyAlignment="1">
      <alignment horizontal="center" vertical="center" wrapText="1"/>
    </xf>
    <xf numFmtId="2" fontId="4" fillId="0" borderId="17" xfId="1" applyNumberFormat="1" applyFont="1" applyFill="1" applyBorder="1" applyAlignment="1">
      <alignment horizontal="center" vertical="center" wrapText="1"/>
    </xf>
    <xf numFmtId="0" fontId="10" fillId="0" borderId="17" xfId="0" applyFont="1" applyFill="1" applyBorder="1" applyAlignment="1">
      <alignment horizontal="center" vertical="center" wrapText="1"/>
    </xf>
    <xf numFmtId="2" fontId="4" fillId="0" borderId="48" xfId="1" applyNumberFormat="1" applyFont="1" applyFill="1" applyBorder="1" applyAlignment="1">
      <alignment horizontal="center" vertical="center" wrapText="1"/>
    </xf>
    <xf numFmtId="49" fontId="4" fillId="2" borderId="64" xfId="1" applyNumberFormat="1" applyFont="1" applyFill="1" applyBorder="1" applyAlignment="1">
      <alignment vertical="center"/>
    </xf>
    <xf numFmtId="49" fontId="4" fillId="2" borderId="55" xfId="1" applyNumberFormat="1" applyFont="1" applyFill="1" applyBorder="1" applyAlignment="1">
      <alignment vertical="center"/>
    </xf>
    <xf numFmtId="0" fontId="7" fillId="2" borderId="55" xfId="0" applyFont="1" applyFill="1" applyBorder="1" applyAlignment="1" applyProtection="1">
      <alignment vertical="center"/>
      <protection locked="0"/>
    </xf>
    <xf numFmtId="10" fontId="18" fillId="2" borderId="55" xfId="2" applyNumberFormat="1" applyFont="1" applyFill="1" applyBorder="1" applyAlignment="1" applyProtection="1">
      <alignment horizontal="center" vertical="center"/>
      <protection locked="0"/>
    </xf>
    <xf numFmtId="0" fontId="8" fillId="3" borderId="17" xfId="0" applyFont="1" applyFill="1" applyBorder="1" applyAlignment="1">
      <alignment horizontal="center" vertical="center"/>
    </xf>
    <xf numFmtId="43" fontId="8" fillId="6" borderId="52" xfId="1" applyFont="1" applyFill="1" applyBorder="1" applyAlignment="1">
      <alignment horizontal="center" vertical="center" wrapText="1"/>
    </xf>
    <xf numFmtId="4" fontId="8" fillId="6" borderId="17" xfId="0" applyNumberFormat="1" applyFont="1" applyFill="1" applyBorder="1" applyAlignment="1">
      <alignment horizontal="center" vertical="center" wrapText="1"/>
    </xf>
    <xf numFmtId="43" fontId="4" fillId="2" borderId="65" xfId="1" applyFont="1" applyFill="1" applyBorder="1" applyAlignment="1">
      <alignment horizontal="center" vertical="center" wrapText="1"/>
    </xf>
    <xf numFmtId="4" fontId="9" fillId="2" borderId="36" xfId="0" applyNumberFormat="1" applyFont="1" applyFill="1" applyBorder="1" applyAlignment="1">
      <alignment horizontal="center" vertical="center" wrapText="1"/>
    </xf>
    <xf numFmtId="0" fontId="9" fillId="0" borderId="52" xfId="0" applyFont="1" applyBorder="1" applyAlignment="1">
      <alignment horizontal="center" vertical="center"/>
    </xf>
    <xf numFmtId="4" fontId="9" fillId="2" borderId="17" xfId="0" applyNumberFormat="1" applyFont="1" applyFill="1" applyBorder="1" applyAlignment="1">
      <alignment horizontal="center" vertical="center" wrapText="1"/>
    </xf>
    <xf numFmtId="43" fontId="4" fillId="2" borderId="52" xfId="1" quotePrefix="1" applyFont="1" applyFill="1" applyBorder="1" applyAlignment="1">
      <alignment horizontal="center" vertical="center" wrapText="1"/>
    </xf>
    <xf numFmtId="4" fontId="9" fillId="0" borderId="17" xfId="0" applyNumberFormat="1" applyFont="1" applyFill="1" applyBorder="1" applyAlignment="1">
      <alignment horizontal="center" vertical="center" wrapText="1"/>
    </xf>
    <xf numFmtId="43" fontId="3" fillId="6" borderId="52" xfId="1" quotePrefix="1" applyFont="1" applyFill="1" applyBorder="1" applyAlignment="1">
      <alignment horizontal="center" vertical="center" wrapText="1"/>
    </xf>
    <xf numFmtId="43" fontId="9" fillId="0" borderId="52" xfId="1" applyFont="1" applyFill="1" applyBorder="1" applyAlignment="1">
      <alignment horizontal="center" vertical="center" wrapText="1"/>
    </xf>
    <xf numFmtId="4" fontId="15" fillId="6" borderId="17" xfId="0" applyNumberFormat="1" applyFont="1" applyFill="1" applyBorder="1" applyAlignment="1">
      <alignment horizontal="right" vertical="center"/>
    </xf>
    <xf numFmtId="0" fontId="23" fillId="6" borderId="27" xfId="5" applyFont="1" applyFill="1" applyBorder="1" applyAlignment="1">
      <alignment horizontal="center" vertical="center" wrapText="1"/>
    </xf>
    <xf numFmtId="43" fontId="4" fillId="0" borderId="1" xfId="1" applyFont="1" applyFill="1" applyBorder="1" applyAlignment="1">
      <alignment horizontal="center" vertical="center" wrapText="1"/>
    </xf>
    <xf numFmtId="0" fontId="10"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4" fillId="0" borderId="66" xfId="0" applyFont="1" applyBorder="1" applyAlignment="1">
      <alignment horizontal="center" wrapText="1"/>
    </xf>
    <xf numFmtId="0" fontId="4" fillId="0" borderId="67" xfId="0" applyFont="1" applyBorder="1" applyAlignment="1">
      <alignment horizontal="center" wrapText="1"/>
    </xf>
    <xf numFmtId="0" fontId="4" fillId="2" borderId="1" xfId="0" applyFont="1" applyFill="1" applyBorder="1" applyAlignment="1" applyProtection="1">
      <alignment horizontal="left" vertical="center"/>
      <protection locked="0"/>
    </xf>
    <xf numFmtId="0" fontId="20" fillId="0" borderId="1" xfId="0" applyFont="1" applyFill="1" applyBorder="1" applyAlignment="1">
      <alignment horizontal="center" vertical="center" wrapText="1"/>
    </xf>
    <xf numFmtId="0" fontId="10" fillId="0" borderId="2" xfId="0" applyFont="1" applyBorder="1" applyAlignment="1">
      <alignment horizontal="center" vertical="center" wrapText="1"/>
    </xf>
    <xf numFmtId="0" fontId="10" fillId="0" borderId="1" xfId="0" applyFont="1" applyBorder="1" applyAlignment="1">
      <alignment horizontal="center" vertical="center" wrapText="1"/>
    </xf>
    <xf numFmtId="43" fontId="4" fillId="0" borderId="48" xfId="1" applyFont="1" applyFill="1" applyBorder="1" applyAlignment="1">
      <alignment horizontal="center" vertical="center" wrapText="1"/>
    </xf>
    <xf numFmtId="2" fontId="10" fillId="0" borderId="1" xfId="1"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1" xfId="0"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43" fontId="10" fillId="0" borderId="1" xfId="0" applyNumberFormat="1" applyFont="1" applyFill="1" applyBorder="1" applyAlignment="1">
      <alignment horizontal="left" vertical="center" wrapText="1"/>
    </xf>
    <xf numFmtId="43" fontId="10" fillId="0" borderId="2" xfId="0" applyNumberFormat="1" applyFont="1" applyFill="1" applyBorder="1" applyAlignment="1">
      <alignment horizontal="left" vertical="center" wrapText="1"/>
    </xf>
    <xf numFmtId="43" fontId="20" fillId="0" borderId="1" xfId="0" applyNumberFormat="1" applyFont="1" applyBorder="1" applyAlignment="1">
      <alignment horizontal="left" vertical="center" wrapText="1"/>
    </xf>
    <xf numFmtId="0" fontId="20" fillId="6" borderId="1" xfId="0" applyFont="1" applyFill="1" applyBorder="1" applyAlignment="1">
      <alignment horizontal="left" vertical="center" wrapText="1"/>
    </xf>
    <xf numFmtId="0" fontId="20" fillId="0" borderId="3" xfId="0" applyFont="1" applyFill="1" applyBorder="1" applyAlignment="1">
      <alignment horizontal="center" vertical="center" wrapText="1"/>
    </xf>
    <xf numFmtId="0" fontId="20" fillId="0" borderId="4"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4" xfId="0" applyFont="1" applyFill="1" applyBorder="1" applyAlignment="1">
      <alignment horizontal="center" vertical="center" wrapText="1"/>
    </xf>
    <xf numFmtId="43" fontId="10" fillId="0" borderId="3" xfId="0" applyNumberFormat="1" applyFont="1" applyFill="1" applyBorder="1" applyAlignment="1">
      <alignment horizontal="left" vertical="center" wrapText="1"/>
    </xf>
    <xf numFmtId="0" fontId="10" fillId="0" borderId="4" xfId="0" applyFont="1" applyFill="1" applyBorder="1" applyAlignment="1">
      <alignment horizontal="left" vertical="center" wrapText="1"/>
    </xf>
    <xf numFmtId="0" fontId="20" fillId="5" borderId="3" xfId="0"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55" xfId="0" applyFont="1" applyFill="1" applyBorder="1" applyAlignment="1">
      <alignment horizontal="center" vertical="center"/>
    </xf>
    <xf numFmtId="0" fontId="9" fillId="0" borderId="2" xfId="0" applyFont="1" applyFill="1" applyBorder="1" applyAlignment="1">
      <alignment horizontal="center" vertical="center"/>
    </xf>
    <xf numFmtId="0" fontId="9" fillId="0" borderId="55" xfId="0" applyFont="1" applyFill="1" applyBorder="1" applyAlignment="1">
      <alignment horizontal="center" vertical="center"/>
    </xf>
    <xf numFmtId="43" fontId="10" fillId="0" borderId="2" xfId="0" applyNumberFormat="1" applyFont="1" applyFill="1" applyBorder="1" applyAlignment="1">
      <alignment horizontal="center" vertical="center" wrapText="1"/>
    </xf>
    <xf numFmtId="43" fontId="10" fillId="0" borderId="4" xfId="0" applyNumberFormat="1" applyFont="1" applyFill="1" applyBorder="1" applyAlignment="1">
      <alignment horizontal="center" vertical="center" wrapText="1"/>
    </xf>
    <xf numFmtId="2" fontId="20" fillId="6" borderId="1" xfId="0" applyNumberFormat="1" applyFont="1" applyFill="1" applyBorder="1" applyAlignment="1">
      <alignment horizontal="center" vertical="center" wrapText="1"/>
    </xf>
    <xf numFmtId="2" fontId="20" fillId="6" borderId="17" xfId="0" applyNumberFormat="1" applyFont="1" applyFill="1" applyBorder="1" applyAlignment="1">
      <alignment horizontal="center" vertical="center" wrapText="1"/>
    </xf>
    <xf numFmtId="43" fontId="4" fillId="0" borderId="3" xfId="1" applyFont="1" applyFill="1" applyBorder="1" applyAlignment="1">
      <alignment horizontal="center" vertical="center" wrapText="1"/>
    </xf>
    <xf numFmtId="43" fontId="4" fillId="5" borderId="3" xfId="1" applyFont="1" applyFill="1" applyBorder="1" applyAlignment="1">
      <alignment horizontal="center" vertical="center" wrapText="1"/>
    </xf>
    <xf numFmtId="0" fontId="10" fillId="5" borderId="2"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20" fillId="5" borderId="2" xfId="0" applyFont="1" applyFill="1" applyBorder="1" applyAlignment="1">
      <alignment horizontal="center" vertical="center" wrapText="1"/>
    </xf>
    <xf numFmtId="0" fontId="20" fillId="5" borderId="4" xfId="0" applyFont="1" applyFill="1" applyBorder="1" applyAlignment="1">
      <alignment horizontal="center" vertical="center" wrapText="1"/>
    </xf>
    <xf numFmtId="43" fontId="4" fillId="0" borderId="52" xfId="1" applyFont="1" applyFill="1" applyBorder="1" applyAlignment="1">
      <alignment horizontal="left" vertical="center" wrapText="1"/>
    </xf>
    <xf numFmtId="43" fontId="4" fillId="0" borderId="1" xfId="1" applyFont="1" applyFill="1" applyBorder="1" applyAlignment="1">
      <alignment horizontal="left" vertical="center" wrapText="1"/>
    </xf>
    <xf numFmtId="0" fontId="20" fillId="0" borderId="1" xfId="0" applyFont="1" applyFill="1" applyBorder="1" applyAlignment="1">
      <alignment horizontal="center" vertical="center" wrapText="1"/>
    </xf>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10" fillId="0" borderId="1" xfId="0" applyFont="1" applyBorder="1" applyAlignment="1">
      <alignment horizontal="center" vertical="center" wrapText="1"/>
    </xf>
    <xf numFmtId="43" fontId="3" fillId="0" borderId="12" xfId="1" applyFont="1" applyFill="1" applyBorder="1" applyAlignment="1">
      <alignment horizontal="center" vertical="center" wrapText="1"/>
    </xf>
    <xf numFmtId="43" fontId="3" fillId="6" borderId="3" xfId="1" applyFont="1" applyFill="1" applyBorder="1" applyAlignment="1">
      <alignment horizontal="left" vertical="center" wrapText="1"/>
    </xf>
    <xf numFmtId="43" fontId="3" fillId="6" borderId="4" xfId="1" applyFont="1" applyFill="1" applyBorder="1" applyAlignment="1">
      <alignment horizontal="left" vertical="center" wrapText="1"/>
    </xf>
    <xf numFmtId="43" fontId="3" fillId="0" borderId="52" xfId="1" applyFont="1" applyFill="1" applyBorder="1" applyAlignment="1">
      <alignment horizontal="center" vertical="center" wrapText="1"/>
    </xf>
    <xf numFmtId="43" fontId="3" fillId="0" borderId="1" xfId="1" applyFont="1" applyFill="1" applyBorder="1" applyAlignment="1">
      <alignment horizontal="center" vertical="center" wrapText="1"/>
    </xf>
    <xf numFmtId="0" fontId="20" fillId="0" borderId="2" xfId="0" applyFont="1" applyFill="1" applyBorder="1" applyAlignment="1">
      <alignment horizontal="center" vertical="center" wrapText="1"/>
    </xf>
    <xf numFmtId="0" fontId="20" fillId="5" borderId="1" xfId="0" applyFont="1" applyFill="1" applyBorder="1" applyAlignment="1">
      <alignment horizontal="center" vertical="center" wrapText="1"/>
    </xf>
    <xf numFmtId="43" fontId="3" fillId="0" borderId="48" xfId="1" applyFont="1" applyFill="1" applyBorder="1" applyAlignment="1">
      <alignment horizontal="center" vertical="center" wrapText="1"/>
    </xf>
    <xf numFmtId="43" fontId="3" fillId="0" borderId="4" xfId="1" applyFont="1" applyFill="1" applyBorder="1" applyAlignment="1">
      <alignment horizontal="center" vertical="center" wrapText="1"/>
    </xf>
    <xf numFmtId="43" fontId="4" fillId="0" borderId="48" xfId="1" applyFont="1" applyFill="1" applyBorder="1" applyAlignment="1">
      <alignment horizontal="center" vertical="center" wrapText="1"/>
    </xf>
    <xf numFmtId="43" fontId="4" fillId="0" borderId="4" xfId="1" applyFont="1" applyFill="1" applyBorder="1" applyAlignment="1">
      <alignment horizontal="center" vertical="center" wrapText="1"/>
    </xf>
    <xf numFmtId="43" fontId="3" fillId="0" borderId="2" xfId="1" applyFont="1" applyFill="1" applyBorder="1" applyAlignment="1">
      <alignment horizontal="center" vertical="center" wrapText="1"/>
    </xf>
    <xf numFmtId="43" fontId="4" fillId="0" borderId="2" xfId="1" applyFont="1" applyFill="1" applyBorder="1" applyAlignment="1">
      <alignment horizontal="center" vertical="center" wrapText="1"/>
    </xf>
    <xf numFmtId="2" fontId="4" fillId="0" borderId="1" xfId="1" applyNumberFormat="1" applyFont="1" applyFill="1" applyBorder="1" applyAlignment="1">
      <alignment horizontal="center" vertical="center" wrapText="1"/>
    </xf>
    <xf numFmtId="2" fontId="10" fillId="0" borderId="1" xfId="0" applyNumberFormat="1" applyFont="1" applyBorder="1" applyAlignment="1">
      <alignment horizontal="center" vertical="center" wrapText="1"/>
    </xf>
    <xf numFmtId="43" fontId="3" fillId="5" borderId="2" xfId="1" applyFont="1" applyFill="1" applyBorder="1" applyAlignment="1">
      <alignment horizontal="center" vertical="center" wrapText="1"/>
    </xf>
    <xf numFmtId="43" fontId="3" fillId="5" borderId="4" xfId="1" applyFont="1" applyFill="1" applyBorder="1" applyAlignment="1">
      <alignment horizontal="center" vertical="center" wrapText="1"/>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2" fontId="10" fillId="0" borderId="1" xfId="1" applyNumberFormat="1" applyFont="1" applyFill="1" applyBorder="1" applyAlignment="1">
      <alignment horizontal="center" vertical="center" wrapText="1"/>
    </xf>
    <xf numFmtId="2" fontId="4" fillId="0" borderId="52" xfId="1" applyNumberFormat="1" applyFont="1" applyFill="1" applyBorder="1" applyAlignment="1">
      <alignment horizontal="center" vertical="center" wrapText="1"/>
    </xf>
    <xf numFmtId="2" fontId="4" fillId="0" borderId="2" xfId="1" applyNumberFormat="1" applyFont="1" applyFill="1" applyBorder="1" applyAlignment="1">
      <alignment horizontal="center" vertical="center" wrapText="1"/>
    </xf>
    <xf numFmtId="2" fontId="4" fillId="0" borderId="4" xfId="1" applyNumberFormat="1" applyFont="1" applyFill="1" applyBorder="1" applyAlignment="1">
      <alignment horizontal="center" vertical="center" wrapText="1"/>
    </xf>
    <xf numFmtId="2" fontId="20" fillId="7" borderId="2" xfId="1" applyNumberFormat="1" applyFont="1" applyFill="1" applyBorder="1" applyAlignment="1">
      <alignment horizontal="center" vertical="center" wrapText="1"/>
    </xf>
    <xf numFmtId="2" fontId="20" fillId="7" borderId="4" xfId="1" applyNumberFormat="1" applyFont="1" applyFill="1" applyBorder="1" applyAlignment="1">
      <alignment horizontal="center" vertical="center" wrapText="1"/>
    </xf>
    <xf numFmtId="43" fontId="3" fillId="6" borderId="1" xfId="1" applyFont="1" applyFill="1" applyBorder="1" applyAlignment="1">
      <alignment horizontal="left" vertical="center" wrapText="1"/>
    </xf>
    <xf numFmtId="0" fontId="20" fillId="0" borderId="0" xfId="0" applyFont="1" applyFill="1" applyBorder="1" applyAlignment="1">
      <alignment horizontal="center" vertical="center" wrapText="1"/>
    </xf>
    <xf numFmtId="2" fontId="3" fillId="7" borderId="2" xfId="1" applyNumberFormat="1" applyFont="1" applyFill="1" applyBorder="1" applyAlignment="1">
      <alignment horizontal="center" vertical="center" wrapText="1"/>
    </xf>
    <xf numFmtId="2" fontId="3" fillId="7" borderId="4" xfId="1" applyNumberFormat="1" applyFont="1" applyFill="1" applyBorder="1" applyAlignment="1">
      <alignment horizontal="center" vertical="center" wrapText="1"/>
    </xf>
    <xf numFmtId="43" fontId="3" fillId="0" borderId="3" xfId="1" applyFont="1" applyFill="1" applyBorder="1" applyAlignment="1">
      <alignment horizontal="center" vertical="center" wrapText="1"/>
    </xf>
    <xf numFmtId="2" fontId="10" fillId="0" borderId="2" xfId="0" applyNumberFormat="1" applyFont="1" applyFill="1" applyBorder="1" applyAlignment="1">
      <alignment horizontal="center" vertical="center" wrapText="1"/>
    </xf>
    <xf numFmtId="2" fontId="10" fillId="0" borderId="3" xfId="0" applyNumberFormat="1" applyFont="1" applyFill="1" applyBorder="1" applyAlignment="1">
      <alignment horizontal="center" vertical="center" wrapText="1"/>
    </xf>
    <xf numFmtId="2" fontId="10" fillId="0" borderId="4" xfId="0" applyNumberFormat="1" applyFont="1" applyFill="1" applyBorder="1" applyAlignment="1">
      <alignment horizontal="center" vertical="center" wrapText="1"/>
    </xf>
    <xf numFmtId="43" fontId="4" fillId="0" borderId="48" xfId="1" applyFont="1" applyFill="1" applyBorder="1" applyAlignment="1">
      <alignment horizontal="left" vertical="center" wrapText="1"/>
    </xf>
    <xf numFmtId="43" fontId="4" fillId="0" borderId="3" xfId="1" applyFont="1" applyFill="1" applyBorder="1" applyAlignment="1">
      <alignment horizontal="left" vertical="center" wrapText="1"/>
    </xf>
    <xf numFmtId="43" fontId="4" fillId="0" borderId="4" xfId="1" applyFont="1" applyFill="1" applyBorder="1" applyAlignment="1">
      <alignment horizontal="left" vertical="center" wrapText="1"/>
    </xf>
    <xf numFmtId="43" fontId="4" fillId="0" borderId="1" xfId="1" applyFont="1" applyFill="1" applyBorder="1" applyAlignment="1">
      <alignment horizontal="center" vertical="center" wrapText="1"/>
    </xf>
    <xf numFmtId="43" fontId="3" fillId="6" borderId="2" xfId="1" applyFont="1" applyFill="1" applyBorder="1" applyAlignment="1">
      <alignment horizontal="left" vertical="center" wrapText="1"/>
    </xf>
    <xf numFmtId="0" fontId="3" fillId="6" borderId="2" xfId="1" applyNumberFormat="1" applyFont="1" applyFill="1" applyBorder="1" applyAlignment="1">
      <alignment horizontal="left" vertical="center" wrapText="1"/>
    </xf>
    <xf numFmtId="0" fontId="3" fillId="6" borderId="3" xfId="1" applyNumberFormat="1" applyFont="1" applyFill="1" applyBorder="1" applyAlignment="1">
      <alignment horizontal="left" vertical="center" wrapText="1"/>
    </xf>
    <xf numFmtId="0" fontId="3" fillId="6" borderId="4" xfId="1" applyNumberFormat="1" applyFont="1" applyFill="1" applyBorder="1" applyAlignment="1">
      <alignment horizontal="left" vertical="center" wrapText="1"/>
    </xf>
    <xf numFmtId="2" fontId="10" fillId="0" borderId="2" xfId="0" applyNumberFormat="1" applyFont="1" applyBorder="1" applyAlignment="1">
      <alignment horizontal="center" vertical="center" wrapText="1"/>
    </xf>
    <xf numFmtId="2" fontId="10" fillId="0" borderId="4" xfId="0" applyNumberFormat="1" applyFont="1" applyBorder="1" applyAlignment="1">
      <alignment horizontal="center" vertical="center" wrapText="1"/>
    </xf>
    <xf numFmtId="43" fontId="4" fillId="0" borderId="52" xfId="1" applyFont="1" applyFill="1" applyBorder="1" applyAlignment="1">
      <alignment horizontal="center" vertical="center" wrapText="1"/>
    </xf>
    <xf numFmtId="2" fontId="4" fillId="0" borderId="3" xfId="1" applyNumberFormat="1" applyFont="1" applyFill="1" applyBorder="1" applyAlignment="1">
      <alignment horizontal="center" vertical="center" wrapText="1"/>
    </xf>
    <xf numFmtId="2" fontId="20" fillId="5" borderId="2" xfId="0" applyNumberFormat="1" applyFont="1" applyFill="1" applyBorder="1" applyAlignment="1">
      <alignment horizontal="center" vertical="center" wrapText="1"/>
    </xf>
    <xf numFmtId="2" fontId="20" fillId="5" borderId="4" xfId="0" applyNumberFormat="1" applyFont="1" applyFill="1" applyBorder="1" applyAlignment="1">
      <alignment horizontal="center" vertical="center" wrapText="1"/>
    </xf>
    <xf numFmtId="0" fontId="20" fillId="6" borderId="2" xfId="0" applyFont="1" applyFill="1" applyBorder="1" applyAlignment="1">
      <alignment horizontal="left" vertical="center" wrapText="1"/>
    </xf>
    <xf numFmtId="0" fontId="20" fillId="6" borderId="3" xfId="0" applyFont="1" applyFill="1" applyBorder="1" applyAlignment="1">
      <alignment horizontal="left" vertical="center" wrapText="1"/>
    </xf>
    <xf numFmtId="2" fontId="10" fillId="0" borderId="2" xfId="1" applyNumberFormat="1" applyFont="1" applyBorder="1" applyAlignment="1">
      <alignment horizontal="center" vertical="center" wrapText="1"/>
    </xf>
    <xf numFmtId="2" fontId="10" fillId="0" borderId="4" xfId="1" applyNumberFormat="1" applyFont="1" applyBorder="1" applyAlignment="1">
      <alignment horizontal="center" vertical="center" wrapText="1"/>
    </xf>
    <xf numFmtId="0" fontId="3" fillId="5" borderId="6" xfId="0" applyFont="1" applyFill="1" applyBorder="1" applyAlignment="1">
      <alignment horizontal="center" vertical="center" wrapText="1"/>
    </xf>
    <xf numFmtId="0" fontId="3" fillId="5" borderId="54" xfId="0" applyFont="1" applyFill="1" applyBorder="1" applyAlignment="1">
      <alignment horizontal="center" vertical="center" wrapText="1"/>
    </xf>
    <xf numFmtId="0" fontId="20" fillId="0" borderId="3" xfId="0" applyFont="1" applyBorder="1" applyAlignment="1">
      <alignment horizontal="center" vertical="center" wrapText="1"/>
    </xf>
    <xf numFmtId="0" fontId="20" fillId="7" borderId="2" xfId="0" applyFont="1" applyFill="1" applyBorder="1" applyAlignment="1">
      <alignment horizontal="center" vertical="center" wrapText="1"/>
    </xf>
    <xf numFmtId="0" fontId="20" fillId="7" borderId="4" xfId="0" applyFont="1" applyFill="1" applyBorder="1" applyAlignment="1">
      <alignment horizontal="center" vertical="center" wrapText="1"/>
    </xf>
    <xf numFmtId="0" fontId="3" fillId="0" borderId="2" xfId="1" applyNumberFormat="1" applyFont="1" applyFill="1" applyBorder="1" applyAlignment="1">
      <alignment horizontal="center" vertical="center" wrapText="1"/>
    </xf>
    <xf numFmtId="0" fontId="3" fillId="0" borderId="3" xfId="1" applyNumberFormat="1" applyFont="1" applyFill="1" applyBorder="1" applyAlignment="1">
      <alignment horizontal="center" vertical="center" wrapText="1"/>
    </xf>
    <xf numFmtId="0" fontId="3" fillId="0" borderId="4" xfId="1" applyNumberFormat="1" applyFont="1" applyFill="1" applyBorder="1" applyAlignment="1">
      <alignment horizontal="center" vertical="center" wrapText="1"/>
    </xf>
    <xf numFmtId="0" fontId="3" fillId="5" borderId="0" xfId="0"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2" fontId="3" fillId="6" borderId="2" xfId="1" applyNumberFormat="1" applyFont="1" applyFill="1" applyBorder="1" applyAlignment="1">
      <alignment horizontal="left" vertical="center" wrapText="1"/>
    </xf>
    <xf numFmtId="2" fontId="3" fillId="6" borderId="3" xfId="1" applyNumberFormat="1" applyFont="1" applyFill="1" applyBorder="1" applyAlignment="1">
      <alignment horizontal="left" vertical="center" wrapText="1"/>
    </xf>
    <xf numFmtId="2" fontId="3" fillId="6" borderId="4" xfId="1" applyNumberFormat="1" applyFont="1" applyFill="1" applyBorder="1" applyAlignment="1">
      <alignment horizontal="left" vertical="center" wrapText="1"/>
    </xf>
    <xf numFmtId="0" fontId="4" fillId="0" borderId="2" xfId="1" applyNumberFormat="1" applyFont="1" applyFill="1" applyBorder="1" applyAlignment="1">
      <alignment horizontal="center" vertical="center" wrapText="1"/>
    </xf>
    <xf numFmtId="0" fontId="4" fillId="0" borderId="3" xfId="1" applyNumberFormat="1" applyFont="1" applyFill="1" applyBorder="1" applyAlignment="1">
      <alignment horizontal="center" vertical="center" wrapText="1"/>
    </xf>
    <xf numFmtId="0" fontId="20" fillId="6" borderId="4" xfId="0" applyFont="1" applyFill="1" applyBorder="1" applyAlignment="1">
      <alignment horizontal="left" vertical="center" wrapText="1"/>
    </xf>
    <xf numFmtId="0" fontId="10" fillId="0" borderId="48" xfId="0" applyFont="1" applyBorder="1" applyAlignment="1">
      <alignment horizontal="center" vertical="center" wrapText="1"/>
    </xf>
    <xf numFmtId="0" fontId="10" fillId="0" borderId="3" xfId="0" applyFont="1" applyBorder="1" applyAlignment="1">
      <alignment horizontal="center" vertical="center" wrapText="1"/>
    </xf>
    <xf numFmtId="0" fontId="20" fillId="0" borderId="48" xfId="0" applyFont="1" applyFill="1" applyBorder="1" applyAlignment="1">
      <alignment horizontal="center" vertical="center" wrapText="1"/>
    </xf>
    <xf numFmtId="0" fontId="20" fillId="5" borderId="17" xfId="0" applyFont="1" applyFill="1" applyBorder="1" applyAlignment="1">
      <alignment horizontal="center" vertical="center" wrapText="1"/>
    </xf>
    <xf numFmtId="0" fontId="20" fillId="5" borderId="55" xfId="0" applyFont="1" applyFill="1" applyBorder="1" applyAlignment="1">
      <alignment horizontal="center" vertical="center" wrapText="1"/>
    </xf>
    <xf numFmtId="0" fontId="10" fillId="0" borderId="55"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55" xfId="0" applyFont="1" applyFill="1" applyBorder="1" applyAlignment="1">
      <alignment horizontal="center" vertical="center" wrapText="1"/>
    </xf>
    <xf numFmtId="43" fontId="4" fillId="0" borderId="59" xfId="1" applyFont="1" applyFill="1" applyBorder="1" applyAlignment="1">
      <alignment horizontal="center" vertical="center" wrapText="1"/>
    </xf>
    <xf numFmtId="43" fontId="4" fillId="0" borderId="6" xfId="1" applyFont="1" applyFill="1" applyBorder="1" applyAlignment="1">
      <alignment horizontal="center" vertical="center" wrapText="1"/>
    </xf>
    <xf numFmtId="43" fontId="4" fillId="0" borderId="60" xfId="1" applyFont="1" applyFill="1" applyBorder="1" applyAlignment="1">
      <alignment horizontal="center" vertical="center" wrapText="1"/>
    </xf>
    <xf numFmtId="43" fontId="4" fillId="0" borderId="9" xfId="1" applyFont="1" applyFill="1" applyBorder="1" applyAlignment="1">
      <alignment horizontal="center" vertical="center" wrapText="1"/>
    </xf>
    <xf numFmtId="0" fontId="10" fillId="0" borderId="59"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60"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20" fillId="0" borderId="48"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15" fillId="5" borderId="49" xfId="0" applyFont="1" applyFill="1" applyBorder="1" applyAlignment="1">
      <alignment horizontal="center" vertical="center"/>
    </xf>
    <xf numFmtId="0" fontId="15" fillId="5" borderId="50" xfId="0" applyFont="1" applyFill="1" applyBorder="1" applyAlignment="1">
      <alignment horizontal="center" vertical="center"/>
    </xf>
    <xf numFmtId="0" fontId="15" fillId="5" borderId="51" xfId="0" applyFont="1" applyFill="1" applyBorder="1" applyAlignment="1">
      <alignment horizontal="center" vertical="center"/>
    </xf>
    <xf numFmtId="0" fontId="4" fillId="0" borderId="56" xfId="0" applyFont="1" applyBorder="1" applyAlignment="1">
      <alignment horizontal="center" wrapText="1"/>
    </xf>
    <xf numFmtId="0" fontId="4" fillId="0" borderId="57" xfId="0" applyFont="1" applyBorder="1" applyAlignment="1">
      <alignment horizontal="center" wrapText="1"/>
    </xf>
    <xf numFmtId="0" fontId="4" fillId="0" borderId="58" xfId="0" applyFont="1" applyBorder="1" applyAlignment="1">
      <alignment horizontal="center" wrapText="1"/>
    </xf>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52"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6" borderId="1" xfId="0" applyFont="1" applyFill="1" applyBorder="1" applyAlignment="1">
      <alignment horizontal="left" vertical="center" wrapText="1"/>
    </xf>
    <xf numFmtId="43" fontId="10" fillId="0" borderId="2" xfId="1" applyFont="1" applyFill="1" applyBorder="1" applyAlignment="1">
      <alignment horizontal="center" vertical="center" wrapText="1"/>
    </xf>
    <xf numFmtId="43" fontId="10" fillId="0" borderId="4" xfId="1" applyFont="1" applyFill="1" applyBorder="1" applyAlignment="1">
      <alignment horizontal="center" vertical="center" wrapText="1"/>
    </xf>
    <xf numFmtId="0" fontId="18" fillId="0" borderId="2" xfId="0" applyFont="1" applyBorder="1" applyAlignment="1">
      <alignment horizontal="left" vertical="center"/>
    </xf>
    <xf numFmtId="0" fontId="18" fillId="0" borderId="3" xfId="0" applyFont="1" applyBorder="1" applyAlignment="1">
      <alignment horizontal="left" vertical="center"/>
    </xf>
    <xf numFmtId="0" fontId="18" fillId="0" borderId="55" xfId="0" applyFont="1" applyBorder="1" applyAlignment="1">
      <alignment horizontal="left" vertical="center"/>
    </xf>
    <xf numFmtId="0" fontId="18" fillId="0" borderId="2" xfId="0" applyFont="1" applyBorder="1" applyAlignment="1">
      <alignment horizontal="left" vertical="center" wrapText="1"/>
    </xf>
    <xf numFmtId="0" fontId="18" fillId="0" borderId="3" xfId="0" applyFont="1" applyBorder="1" applyAlignment="1">
      <alignment horizontal="left" vertical="center" wrapText="1"/>
    </xf>
    <xf numFmtId="0" fontId="18" fillId="0" borderId="55" xfId="0" applyFont="1" applyBorder="1" applyAlignment="1">
      <alignment horizontal="left" vertical="center" wrapText="1"/>
    </xf>
    <xf numFmtId="0" fontId="18" fillId="2" borderId="2" xfId="0" applyFont="1" applyFill="1" applyBorder="1" applyAlignment="1">
      <alignment horizontal="left" vertical="center"/>
    </xf>
    <xf numFmtId="0" fontId="18" fillId="2" borderId="3" xfId="0" applyFont="1" applyFill="1" applyBorder="1" applyAlignment="1">
      <alignment horizontal="left" vertical="center"/>
    </xf>
    <xf numFmtId="0" fontId="18" fillId="2" borderId="55" xfId="0" applyFont="1" applyFill="1" applyBorder="1" applyAlignment="1">
      <alignment horizontal="left" vertical="center"/>
    </xf>
    <xf numFmtId="0" fontId="18" fillId="0" borderId="59" xfId="0" applyFont="1" applyBorder="1" applyAlignment="1">
      <alignment horizontal="center" vertical="center"/>
    </xf>
    <xf numFmtId="0" fontId="18" fillId="0" borderId="6" xfId="0" applyFont="1" applyBorder="1" applyAlignment="1">
      <alignment horizontal="center" vertical="center"/>
    </xf>
    <xf numFmtId="0" fontId="18" fillId="0" borderId="35" xfId="0" applyFont="1" applyBorder="1" applyAlignment="1">
      <alignment horizontal="center" vertical="center"/>
    </xf>
    <xf numFmtId="0" fontId="18" fillId="0" borderId="0" xfId="0" applyFont="1" applyBorder="1" applyAlignment="1">
      <alignment horizontal="center" vertical="center"/>
    </xf>
    <xf numFmtId="0" fontId="18" fillId="0" borderId="60" xfId="0" applyFont="1" applyBorder="1" applyAlignment="1">
      <alignment horizontal="center" vertical="center"/>
    </xf>
    <xf numFmtId="0" fontId="18" fillId="0" borderId="9" xfId="0" applyFont="1" applyBorder="1" applyAlignment="1">
      <alignment horizontal="center" vertical="center"/>
    </xf>
    <xf numFmtId="43" fontId="4" fillId="0" borderId="48" xfId="1" applyFont="1" applyFill="1" applyBorder="1" applyAlignment="1">
      <alignment vertical="center" wrapText="1"/>
    </xf>
    <xf numFmtId="43" fontId="4" fillId="0" borderId="3" xfId="1" applyFont="1" applyFill="1" applyBorder="1" applyAlignment="1">
      <alignment vertical="center" wrapText="1"/>
    </xf>
    <xf numFmtId="43" fontId="4" fillId="0" borderId="4" xfId="1" applyFont="1" applyFill="1" applyBorder="1" applyAlignment="1">
      <alignment vertical="center" wrapText="1"/>
    </xf>
    <xf numFmtId="43" fontId="3" fillId="0" borderId="52" xfId="1" applyFont="1" applyFill="1" applyBorder="1" applyAlignment="1">
      <alignment horizontal="center" vertical="center"/>
    </xf>
    <xf numFmtId="43" fontId="3" fillId="0" borderId="1" xfId="1" applyFont="1" applyFill="1" applyBorder="1" applyAlignment="1">
      <alignment horizontal="center" vertical="center"/>
    </xf>
    <xf numFmtId="0" fontId="10" fillId="5" borderId="55" xfId="0" applyFont="1" applyFill="1" applyBorder="1" applyAlignment="1">
      <alignment horizontal="center" vertical="center" wrapText="1"/>
    </xf>
    <xf numFmtId="0" fontId="34" fillId="5" borderId="1" xfId="0" applyFont="1" applyFill="1" applyBorder="1" applyAlignment="1">
      <alignment horizontal="center" vertical="center"/>
    </xf>
    <xf numFmtId="0" fontId="22" fillId="4" borderId="37" xfId="5" applyFont="1" applyFill="1" applyBorder="1" applyAlignment="1">
      <alignment horizontal="center" vertical="center" wrapText="1"/>
    </xf>
    <xf numFmtId="0" fontId="22" fillId="4" borderId="25" xfId="5" applyFont="1" applyFill="1" applyBorder="1" applyAlignment="1">
      <alignment horizontal="center" vertical="center" wrapText="1"/>
    </xf>
    <xf numFmtId="0" fontId="22" fillId="4" borderId="38" xfId="5" applyFont="1" applyFill="1" applyBorder="1" applyAlignment="1">
      <alignment horizontal="center" vertical="center" wrapText="1"/>
    </xf>
    <xf numFmtId="0" fontId="23" fillId="6" borderId="39" xfId="5" applyFont="1" applyFill="1" applyBorder="1" applyAlignment="1">
      <alignment horizontal="center" vertical="center" wrapText="1"/>
    </xf>
    <xf numFmtId="0" fontId="23" fillId="6" borderId="27" xfId="5" applyFont="1" applyFill="1" applyBorder="1" applyAlignment="1">
      <alignment horizontal="center" vertical="center" wrapText="1"/>
    </xf>
    <xf numFmtId="0" fontId="23" fillId="6" borderId="40" xfId="5" applyFont="1" applyFill="1" applyBorder="1" applyAlignment="1">
      <alignment horizontal="center" vertical="center" wrapText="1"/>
    </xf>
    <xf numFmtId="0" fontId="23" fillId="6" borderId="24" xfId="5" applyFont="1" applyFill="1" applyBorder="1" applyAlignment="1">
      <alignment horizontal="center" vertical="center" wrapText="1"/>
    </xf>
    <xf numFmtId="0" fontId="23" fillId="6" borderId="25" xfId="5" applyFont="1" applyFill="1" applyBorder="1" applyAlignment="1">
      <alignment horizontal="center" vertical="center" wrapText="1"/>
    </xf>
    <xf numFmtId="0" fontId="23" fillId="6" borderId="26" xfId="5" applyFont="1" applyFill="1" applyBorder="1" applyAlignment="1">
      <alignment horizontal="center" vertical="center" wrapText="1"/>
    </xf>
    <xf numFmtId="10" fontId="17" fillId="0" borderId="24" xfId="2" applyNumberFormat="1" applyFont="1" applyBorder="1" applyAlignment="1">
      <alignment horizontal="center" vertical="center"/>
    </xf>
    <xf numFmtId="10" fontId="17" fillId="0" borderId="26" xfId="2" applyNumberFormat="1" applyFont="1" applyBorder="1" applyAlignment="1">
      <alignment horizontal="center" vertical="center"/>
    </xf>
    <xf numFmtId="9" fontId="17" fillId="0" borderId="24" xfId="6" applyFont="1" applyBorder="1" applyAlignment="1">
      <alignment horizontal="center" vertical="center"/>
    </xf>
    <xf numFmtId="9" fontId="17" fillId="0" borderId="26" xfId="6" applyFont="1" applyBorder="1" applyAlignment="1">
      <alignment horizontal="center" vertical="center"/>
    </xf>
    <xf numFmtId="10" fontId="17" fillId="0" borderId="24" xfId="6" applyNumberFormat="1" applyFont="1" applyBorder="1" applyAlignment="1">
      <alignment horizontal="center" vertical="center"/>
    </xf>
    <xf numFmtId="10" fontId="17" fillId="0" borderId="26" xfId="6" applyNumberFormat="1" applyFont="1" applyBorder="1" applyAlignment="1">
      <alignment horizontal="center" vertical="center"/>
    </xf>
    <xf numFmtId="10" fontId="17" fillId="0" borderId="24" xfId="5" applyNumberFormat="1" applyFont="1" applyBorder="1" applyAlignment="1">
      <alignment horizontal="center" vertical="center"/>
    </xf>
    <xf numFmtId="10" fontId="17" fillId="0" borderId="26" xfId="5" applyNumberFormat="1" applyFont="1" applyBorder="1" applyAlignment="1">
      <alignment horizontal="center" vertical="center"/>
    </xf>
    <xf numFmtId="10" fontId="23" fillId="0" borderId="24" xfId="6" applyNumberFormat="1" applyFont="1" applyBorder="1" applyAlignment="1">
      <alignment horizontal="center" vertical="center"/>
    </xf>
    <xf numFmtId="10" fontId="23" fillId="0" borderId="26" xfId="6" applyNumberFormat="1" applyFont="1" applyBorder="1" applyAlignment="1">
      <alignment horizontal="center" vertical="center"/>
    </xf>
    <xf numFmtId="10" fontId="17" fillId="6" borderId="24" xfId="6" applyNumberFormat="1" applyFont="1" applyFill="1" applyBorder="1" applyAlignment="1">
      <alignment horizontal="center" vertical="center"/>
    </xf>
    <xf numFmtId="10" fontId="17" fillId="6" borderId="26" xfId="6" applyNumberFormat="1" applyFont="1" applyFill="1" applyBorder="1" applyAlignment="1">
      <alignment horizontal="center" vertical="center"/>
    </xf>
    <xf numFmtId="0" fontId="25" fillId="6" borderId="28" xfId="5" applyFont="1" applyFill="1" applyBorder="1" applyAlignment="1">
      <alignment horizontal="center" vertical="center"/>
    </xf>
    <xf numFmtId="0" fontId="25" fillId="6" borderId="30" xfId="5" applyFont="1" applyFill="1" applyBorder="1" applyAlignment="1">
      <alignment horizontal="center" vertical="center"/>
    </xf>
    <xf numFmtId="0" fontId="25" fillId="6" borderId="42" xfId="5" applyFont="1" applyFill="1" applyBorder="1" applyAlignment="1">
      <alignment horizontal="center" vertical="center"/>
    </xf>
    <xf numFmtId="0" fontId="23" fillId="6" borderId="31" xfId="5" applyFont="1" applyFill="1" applyBorder="1" applyAlignment="1">
      <alignment horizontal="center" vertical="center"/>
    </xf>
    <xf numFmtId="0" fontId="23" fillId="6" borderId="33" xfId="5" applyFont="1" applyFill="1" applyBorder="1" applyAlignment="1">
      <alignment horizontal="center" vertical="center"/>
    </xf>
    <xf numFmtId="0" fontId="23" fillId="6" borderId="44" xfId="5" applyFont="1" applyFill="1" applyBorder="1" applyAlignment="1">
      <alignment horizontal="center" vertical="center"/>
    </xf>
    <xf numFmtId="0" fontId="17" fillId="0" borderId="37" xfId="5" applyFont="1" applyBorder="1" applyAlignment="1">
      <alignment horizontal="right" vertical="center"/>
    </xf>
    <xf numFmtId="0" fontId="17" fillId="0" borderId="26" xfId="5" applyFont="1" applyBorder="1" applyAlignment="1">
      <alignment horizontal="right" vertical="center"/>
    </xf>
    <xf numFmtId="10" fontId="26" fillId="0" borderId="24" xfId="6" applyNumberFormat="1" applyFont="1" applyBorder="1" applyAlignment="1">
      <alignment horizontal="center" vertical="center"/>
    </xf>
    <xf numFmtId="10" fontId="26" fillId="0" borderId="26" xfId="6" applyNumberFormat="1" applyFont="1" applyBorder="1" applyAlignment="1">
      <alignment horizontal="center" vertical="center"/>
    </xf>
    <xf numFmtId="166" fontId="23" fillId="0" borderId="45" xfId="6" applyNumberFormat="1" applyFont="1" applyBorder="1" applyAlignment="1">
      <alignment horizontal="center" vertical="center"/>
    </xf>
    <xf numFmtId="166" fontId="23" fillId="0" borderId="46" xfId="6" applyNumberFormat="1" applyFont="1" applyBorder="1" applyAlignment="1">
      <alignment horizontal="center" vertical="center"/>
    </xf>
    <xf numFmtId="166" fontId="23" fillId="0" borderId="47" xfId="6" applyNumberFormat="1" applyFont="1" applyBorder="1" applyAlignment="1">
      <alignment horizontal="center" vertical="center"/>
    </xf>
    <xf numFmtId="10" fontId="23" fillId="6" borderId="41" xfId="6" applyNumberFormat="1" applyFont="1" applyFill="1" applyBorder="1" applyAlignment="1">
      <alignment horizontal="center" vertical="center"/>
    </xf>
    <xf numFmtId="10" fontId="23" fillId="6" borderId="29" xfId="6" applyNumberFormat="1" applyFont="1" applyFill="1" applyBorder="1" applyAlignment="1">
      <alignment horizontal="center" vertical="center"/>
    </xf>
    <xf numFmtId="10" fontId="23" fillId="6" borderId="43" xfId="6" applyNumberFormat="1" applyFont="1" applyFill="1" applyBorder="1" applyAlignment="1">
      <alignment horizontal="center" vertical="center"/>
    </xf>
    <xf numFmtId="10" fontId="23" fillId="6" borderId="32" xfId="6" applyNumberFormat="1" applyFont="1" applyFill="1" applyBorder="1" applyAlignment="1">
      <alignment horizontal="center" vertical="center"/>
    </xf>
    <xf numFmtId="0" fontId="0" fillId="0" borderId="18" xfId="0" applyBorder="1" applyAlignment="1">
      <alignment horizontal="center" wrapText="1"/>
    </xf>
    <xf numFmtId="0" fontId="0" fillId="0" borderId="19" xfId="0" applyBorder="1" applyAlignment="1">
      <alignment horizontal="center" wrapText="1"/>
    </xf>
    <xf numFmtId="0" fontId="0" fillId="0" borderId="20" xfId="0" applyBorder="1" applyAlignment="1">
      <alignment horizontal="center" wrapText="1"/>
    </xf>
    <xf numFmtId="0" fontId="23" fillId="4" borderId="37" xfId="5" applyFont="1" applyFill="1" applyBorder="1" applyAlignment="1">
      <alignment horizontal="center" vertical="center"/>
    </xf>
    <xf numFmtId="0" fontId="23" fillId="4" borderId="25" xfId="5" applyFont="1" applyFill="1" applyBorder="1" applyAlignment="1">
      <alignment horizontal="center" vertical="center"/>
    </xf>
    <xf numFmtId="0" fontId="23" fillId="4" borderId="38" xfId="5" applyFont="1" applyFill="1" applyBorder="1" applyAlignment="1">
      <alignment horizontal="center" vertical="center"/>
    </xf>
    <xf numFmtId="0" fontId="17" fillId="6" borderId="37" xfId="5" applyFont="1" applyFill="1" applyBorder="1" applyAlignment="1">
      <alignment horizontal="left" vertical="center" wrapText="1"/>
    </xf>
    <xf numFmtId="0" fontId="17" fillId="6" borderId="25" xfId="5" applyFont="1" applyFill="1" applyBorder="1" applyAlignment="1">
      <alignment horizontal="left" vertical="center" wrapText="1"/>
    </xf>
    <xf numFmtId="0" fontId="17" fillId="6" borderId="38" xfId="5" applyFont="1" applyFill="1" applyBorder="1" applyAlignment="1">
      <alignment horizontal="left" vertical="center" wrapText="1"/>
    </xf>
    <xf numFmtId="0" fontId="15" fillId="5" borderId="14" xfId="0" applyFont="1" applyFill="1" applyBorder="1" applyAlignment="1">
      <alignment horizontal="center" vertical="center"/>
    </xf>
    <xf numFmtId="0" fontId="15" fillId="5" borderId="15" xfId="0" applyFont="1" applyFill="1" applyBorder="1" applyAlignment="1">
      <alignment horizontal="center" vertical="center"/>
    </xf>
    <xf numFmtId="0" fontId="15" fillId="5" borderId="16" xfId="0" applyFont="1" applyFill="1" applyBorder="1" applyAlignment="1">
      <alignment horizontal="center" vertical="center"/>
    </xf>
    <xf numFmtId="0" fontId="0" fillId="0" borderId="35" xfId="0" applyBorder="1" applyAlignment="1">
      <alignment horizontal="center"/>
    </xf>
    <xf numFmtId="0" fontId="0" fillId="0" borderId="23" xfId="0" applyBorder="1" applyAlignment="1">
      <alignment horizontal="center"/>
    </xf>
    <xf numFmtId="0" fontId="6" fillId="0" borderId="12" xfId="0" applyFont="1" applyBorder="1" applyAlignment="1">
      <alignment horizontal="left" vertical="center"/>
    </xf>
    <xf numFmtId="0" fontId="6" fillId="0" borderId="36" xfId="0" applyFont="1" applyBorder="1" applyAlignment="1">
      <alignment horizontal="left" vertical="center"/>
    </xf>
    <xf numFmtId="0" fontId="6" fillId="0" borderId="1" xfId="0" applyFont="1" applyBorder="1" applyAlignment="1">
      <alignment horizontal="left" vertical="center" wrapText="1"/>
    </xf>
    <xf numFmtId="0" fontId="6" fillId="0" borderId="17" xfId="0" applyFont="1" applyBorder="1" applyAlignment="1">
      <alignment horizontal="left" vertical="center" wrapText="1"/>
    </xf>
    <xf numFmtId="0" fontId="6" fillId="2" borderId="1" xfId="0" applyFont="1" applyFill="1" applyBorder="1" applyAlignment="1">
      <alignment horizontal="left" vertical="center" wrapText="1"/>
    </xf>
    <xf numFmtId="0" fontId="6" fillId="2" borderId="17" xfId="0" applyFont="1" applyFill="1" applyBorder="1" applyAlignment="1">
      <alignment horizontal="left" vertical="center" wrapText="1"/>
    </xf>
    <xf numFmtId="10" fontId="23" fillId="6" borderId="27" xfId="6" applyNumberFormat="1" applyFont="1" applyFill="1" applyBorder="1" applyAlignment="1">
      <alignment horizontal="center" vertical="center"/>
    </xf>
    <xf numFmtId="10" fontId="23" fillId="6" borderId="34" xfId="6" applyNumberFormat="1" applyFont="1" applyFill="1" applyBorder="1" applyAlignment="1">
      <alignment horizontal="center" vertical="center"/>
    </xf>
    <xf numFmtId="10" fontId="23" fillId="5" borderId="27" xfId="6" applyNumberFormat="1" applyFont="1" applyFill="1" applyBorder="1" applyAlignment="1">
      <alignment horizontal="center" vertical="center"/>
    </xf>
    <xf numFmtId="10" fontId="23" fillId="5" borderId="34" xfId="6" applyNumberFormat="1" applyFont="1" applyFill="1" applyBorder="1" applyAlignment="1">
      <alignment horizontal="center" vertical="center"/>
    </xf>
    <xf numFmtId="10" fontId="23" fillId="6" borderId="28" xfId="6" applyNumberFormat="1" applyFont="1" applyFill="1" applyBorder="1" applyAlignment="1">
      <alignment horizontal="center" vertical="center"/>
    </xf>
    <xf numFmtId="10" fontId="23" fillId="6" borderId="31" xfId="6" applyNumberFormat="1" applyFont="1" applyFill="1" applyBorder="1" applyAlignment="1">
      <alignment horizontal="center" vertical="center"/>
    </xf>
    <xf numFmtId="0" fontId="17" fillId="0" borderId="37" xfId="5" applyFont="1" applyBorder="1" applyAlignment="1">
      <alignment horizontal="left" vertical="center"/>
    </xf>
    <xf numFmtId="0" fontId="17" fillId="0" borderId="25" xfId="5" applyFont="1" applyBorder="1" applyAlignment="1">
      <alignment horizontal="left" vertical="center"/>
    </xf>
    <xf numFmtId="0" fontId="17" fillId="0" borderId="38" xfId="5" applyFont="1" applyBorder="1" applyAlignment="1">
      <alignment horizontal="left" vertical="center"/>
    </xf>
    <xf numFmtId="0" fontId="23" fillId="6" borderId="41" xfId="5" applyFont="1" applyFill="1" applyBorder="1" applyAlignment="1">
      <alignment horizontal="center" vertical="center"/>
    </xf>
    <xf numFmtId="0" fontId="23" fillId="6" borderId="29" xfId="5" applyFont="1" applyFill="1" applyBorder="1" applyAlignment="1">
      <alignment horizontal="center" vertical="center"/>
    </xf>
    <xf numFmtId="0" fontId="23" fillId="6" borderId="43" xfId="5" applyFont="1" applyFill="1" applyBorder="1" applyAlignment="1">
      <alignment horizontal="center" vertical="center"/>
    </xf>
    <xf numFmtId="0" fontId="23" fillId="6" borderId="32" xfId="5" applyFont="1" applyFill="1" applyBorder="1" applyAlignment="1">
      <alignment horizontal="center" vertical="center"/>
    </xf>
    <xf numFmtId="0" fontId="3" fillId="2" borderId="2" xfId="0" applyFont="1" applyFill="1" applyBorder="1" applyAlignment="1">
      <alignment horizontal="left" vertical="center"/>
    </xf>
    <xf numFmtId="0" fontId="3" fillId="2" borderId="3" xfId="0" applyFont="1" applyFill="1" applyBorder="1" applyAlignment="1">
      <alignment horizontal="left" vertical="center"/>
    </xf>
    <xf numFmtId="0" fontId="3" fillId="3" borderId="11"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18" fillId="7" borderId="60" xfId="0" applyFont="1" applyFill="1" applyBorder="1" applyAlignment="1">
      <alignment horizontal="center" vertical="center"/>
    </xf>
    <xf numFmtId="0" fontId="18" fillId="7" borderId="10" xfId="0" applyFont="1" applyFill="1" applyBorder="1" applyAlignment="1">
      <alignment horizontal="center" vertical="center"/>
    </xf>
    <xf numFmtId="0" fontId="18" fillId="7" borderId="12" xfId="0" applyFont="1" applyFill="1" applyBorder="1" applyAlignment="1">
      <alignment horizontal="center" vertical="center" wrapText="1"/>
    </xf>
    <xf numFmtId="0" fontId="18" fillId="7" borderId="1" xfId="0" applyFont="1" applyFill="1" applyBorder="1" applyAlignment="1">
      <alignment horizontal="center" vertical="center" wrapText="1"/>
    </xf>
    <xf numFmtId="0" fontId="18" fillId="7" borderId="17" xfId="0" applyFont="1" applyFill="1" applyBorder="1" applyAlignment="1">
      <alignment horizontal="center" vertical="center" wrapText="1"/>
    </xf>
    <xf numFmtId="43" fontId="3" fillId="6" borderId="1" xfId="1" quotePrefix="1" applyFont="1" applyFill="1" applyBorder="1" applyAlignment="1">
      <alignment horizontal="center" vertical="center" wrapText="1"/>
    </xf>
    <xf numFmtId="0" fontId="8" fillId="6" borderId="2"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4" fillId="0" borderId="67" xfId="0" applyFont="1" applyBorder="1" applyAlignment="1">
      <alignment horizontal="center" wrapText="1"/>
    </xf>
    <xf numFmtId="0" fontId="4" fillId="0" borderId="68" xfId="0" applyFont="1" applyBorder="1" applyAlignment="1">
      <alignment horizontal="center" wrapText="1"/>
    </xf>
    <xf numFmtId="0" fontId="15" fillId="6" borderId="48" xfId="0" applyFont="1" applyFill="1" applyBorder="1" applyAlignment="1">
      <alignment horizontal="right" vertical="center" wrapText="1"/>
    </xf>
    <xf numFmtId="0" fontId="15" fillId="6" borderId="3" xfId="0" applyFont="1" applyFill="1" applyBorder="1" applyAlignment="1">
      <alignment horizontal="right" vertical="center" wrapText="1"/>
    </xf>
    <xf numFmtId="0" fontId="15" fillId="6" borderId="4" xfId="0" applyFont="1" applyFill="1" applyBorder="1" applyAlignment="1">
      <alignment horizontal="right" vertical="center" wrapText="1"/>
    </xf>
    <xf numFmtId="0" fontId="28" fillId="5" borderId="62" xfId="0" applyFont="1" applyFill="1" applyBorder="1" applyAlignment="1">
      <alignment horizontal="center" vertical="center"/>
    </xf>
    <xf numFmtId="0" fontId="28" fillId="5" borderId="63" xfId="0" applyFont="1" applyFill="1" applyBorder="1" applyAlignment="1">
      <alignment horizontal="center" vertical="center"/>
    </xf>
    <xf numFmtId="0" fontId="28" fillId="5" borderId="15" xfId="0" applyFont="1" applyFill="1" applyBorder="1" applyAlignment="1">
      <alignment horizontal="center" vertical="center"/>
    </xf>
    <xf numFmtId="0" fontId="28" fillId="5" borderId="16" xfId="0" applyFont="1" applyFill="1" applyBorder="1" applyAlignment="1">
      <alignment horizontal="center" vertical="center"/>
    </xf>
    <xf numFmtId="0" fontId="8" fillId="3" borderId="2" xfId="0" applyFont="1" applyFill="1" applyBorder="1" applyAlignment="1">
      <alignment horizontal="center" vertical="center"/>
    </xf>
    <xf numFmtId="0" fontId="8" fillId="3" borderId="3" xfId="0" applyFont="1" applyFill="1" applyBorder="1" applyAlignment="1">
      <alignment horizontal="center" vertical="center"/>
    </xf>
    <xf numFmtId="0" fontId="8" fillId="3" borderId="55" xfId="0" applyFont="1" applyFill="1" applyBorder="1" applyAlignment="1">
      <alignment horizontal="center" vertical="center"/>
    </xf>
    <xf numFmtId="0" fontId="3" fillId="3" borderId="1" xfId="0" applyFont="1" applyFill="1" applyBorder="1" applyAlignment="1">
      <alignment horizontal="center" vertical="center" wrapText="1"/>
    </xf>
    <xf numFmtId="0" fontId="4" fillId="2" borderId="4" xfId="0" applyFont="1" applyFill="1" applyBorder="1" applyAlignment="1" applyProtection="1">
      <alignment horizontal="left" vertical="center"/>
      <protection locked="0"/>
    </xf>
    <xf numFmtId="0" fontId="4" fillId="2" borderId="1" xfId="0" applyFont="1" applyFill="1" applyBorder="1" applyAlignment="1" applyProtection="1">
      <alignment horizontal="left" vertical="center"/>
      <protection locked="0"/>
    </xf>
    <xf numFmtId="0" fontId="5" fillId="0" borderId="1" xfId="0" applyFont="1" applyBorder="1" applyAlignment="1">
      <alignment horizontal="center" vertical="center"/>
    </xf>
    <xf numFmtId="0" fontId="5" fillId="0" borderId="17" xfId="0" applyFont="1" applyBorder="1" applyAlignment="1">
      <alignment horizontal="center" vertical="center"/>
    </xf>
    <xf numFmtId="0" fontId="21" fillId="2" borderId="3" xfId="0" applyFont="1" applyFill="1" applyBorder="1" applyAlignment="1">
      <alignment horizontal="center" vertical="center" wrapText="1"/>
    </xf>
    <xf numFmtId="0" fontId="7" fillId="2" borderId="59" xfId="0" applyFont="1" applyFill="1" applyBorder="1" applyAlignment="1" applyProtection="1">
      <alignment horizontal="center" vertical="center"/>
      <protection locked="0"/>
    </xf>
    <xf numFmtId="0" fontId="7" fillId="2" borderId="6" xfId="0" applyFont="1" applyFill="1" applyBorder="1" applyAlignment="1" applyProtection="1">
      <alignment horizontal="center" vertical="center"/>
      <protection locked="0"/>
    </xf>
    <xf numFmtId="0" fontId="7" fillId="2" borderId="35" xfId="0" applyFont="1" applyFill="1" applyBorder="1" applyAlignment="1" applyProtection="1">
      <alignment horizontal="center" vertical="center"/>
      <protection locked="0"/>
    </xf>
    <xf numFmtId="0" fontId="7" fillId="2" borderId="0" xfId="0" applyFont="1" applyFill="1" applyBorder="1" applyAlignment="1" applyProtection="1">
      <alignment horizontal="center" vertical="center"/>
      <protection locked="0"/>
    </xf>
    <xf numFmtId="0" fontId="7" fillId="2" borderId="60" xfId="0" applyFont="1" applyFill="1" applyBorder="1" applyAlignment="1" applyProtection="1">
      <alignment horizontal="center" vertical="center"/>
      <protection locked="0"/>
    </xf>
    <xf numFmtId="0" fontId="7" fillId="2" borderId="9" xfId="0" applyFont="1" applyFill="1" applyBorder="1" applyAlignment="1" applyProtection="1">
      <alignment horizontal="center" vertical="center"/>
      <protection locked="0"/>
    </xf>
    <xf numFmtId="0" fontId="15" fillId="5" borderId="1" xfId="0" applyFont="1" applyFill="1" applyBorder="1" applyAlignment="1">
      <alignment horizontal="center" vertical="center"/>
    </xf>
    <xf numFmtId="0" fontId="0" fillId="0" borderId="22" xfId="0"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12" fillId="5" borderId="2" xfId="0" applyFont="1" applyFill="1" applyBorder="1" applyAlignment="1">
      <alignment horizontal="center" vertical="center"/>
    </xf>
    <xf numFmtId="0" fontId="12" fillId="5" borderId="3" xfId="0" applyFont="1" applyFill="1" applyBorder="1" applyAlignment="1">
      <alignment horizontal="center" vertical="center"/>
    </xf>
    <xf numFmtId="164" fontId="13" fillId="5" borderId="3" xfId="0" applyNumberFormat="1" applyFont="1" applyFill="1" applyBorder="1" applyAlignment="1">
      <alignment horizontal="lef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6" borderId="1" xfId="0" applyFont="1" applyFill="1" applyBorder="1" applyAlignment="1">
      <alignment horizontal="center"/>
    </xf>
    <xf numFmtId="49" fontId="2" fillId="6" borderId="1" xfId="0" applyNumberFormat="1" applyFont="1" applyFill="1" applyBorder="1" applyAlignment="1">
      <alignment horizontal="center"/>
    </xf>
    <xf numFmtId="49" fontId="31" fillId="5" borderId="21" xfId="0" applyNumberFormat="1" applyFont="1" applyFill="1" applyBorder="1" applyAlignment="1">
      <alignment horizontal="center"/>
    </xf>
    <xf numFmtId="0" fontId="0" fillId="0" borderId="1" xfId="0" applyBorder="1" applyAlignment="1">
      <alignment horizontal="center"/>
    </xf>
    <xf numFmtId="49" fontId="14" fillId="0" borderId="1" xfId="0" applyNumberFormat="1" applyFont="1" applyBorder="1" applyAlignment="1">
      <alignment horizontal="center" wrapText="1"/>
    </xf>
  </cellXfs>
  <cellStyles count="7">
    <cellStyle name="Normal" xfId="0" builtinId="0"/>
    <cellStyle name="Normal 10" xfId="5"/>
    <cellStyle name="Normal 2 2" xfId="3"/>
    <cellStyle name="Porcentagem" xfId="2" builtinId="5"/>
    <cellStyle name="Porcentagem 2 2" xfId="6"/>
    <cellStyle name="Vírgula" xfId="1" builtinId="3"/>
    <cellStyle name="Vírgula 2" xfId="4"/>
  </cellStyles>
  <dxfs count="22">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rgb="FFFFFF00"/>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348343</xdr:colOff>
      <xdr:row>4</xdr:row>
      <xdr:rowOff>54430</xdr:rowOff>
    </xdr:from>
    <xdr:to>
      <xdr:col>3</xdr:col>
      <xdr:colOff>664029</xdr:colOff>
      <xdr:row>6</xdr:row>
      <xdr:rowOff>467813</xdr:rowOff>
    </xdr:to>
    <xdr:pic>
      <xdr:nvPicPr>
        <xdr:cNvPr id="3" name="image1.pn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957943" y="1328059"/>
          <a:ext cx="2024743" cy="15128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381000</xdr:colOff>
      <xdr:row>2</xdr:row>
      <xdr:rowOff>43544</xdr:rowOff>
    </xdr:from>
    <xdr:to>
      <xdr:col>1</xdr:col>
      <xdr:colOff>1239709</xdr:colOff>
      <xdr:row>4</xdr:row>
      <xdr:rowOff>157843</xdr:rowOff>
    </xdr:to>
    <xdr:pic>
      <xdr:nvPicPr>
        <xdr:cNvPr id="3" name="image1.pn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990600" y="522515"/>
          <a:ext cx="858709" cy="6422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304800</xdr:colOff>
      <xdr:row>4</xdr:row>
      <xdr:rowOff>65313</xdr:rowOff>
    </xdr:from>
    <xdr:to>
      <xdr:col>3</xdr:col>
      <xdr:colOff>1251858</xdr:colOff>
      <xdr:row>8</xdr:row>
      <xdr:rowOff>319808</xdr:rowOff>
    </xdr:to>
    <xdr:pic>
      <xdr:nvPicPr>
        <xdr:cNvPr id="2" name="image1.pn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914400" y="1175656"/>
          <a:ext cx="2394858" cy="178938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206375</xdr:colOff>
      <xdr:row>6</xdr:row>
      <xdr:rowOff>47355</xdr:rowOff>
    </xdr:from>
    <xdr:to>
      <xdr:col>2</xdr:col>
      <xdr:colOff>1643063</xdr:colOff>
      <xdr:row>8</xdr:row>
      <xdr:rowOff>406439</xdr:rowOff>
    </xdr:to>
    <xdr:pic>
      <xdr:nvPicPr>
        <xdr:cNvPr id="3" name="image1.pn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428750" y="1515793"/>
          <a:ext cx="1436688" cy="107345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B3:R266"/>
  <sheetViews>
    <sheetView topLeftCell="A10" zoomScale="70" zoomScaleNormal="70" zoomScaleSheetLayoutView="55" workbookViewId="0">
      <selection activeCell="T5" sqref="T5"/>
    </sheetView>
  </sheetViews>
  <sheetFormatPr defaultRowHeight="14.4" x14ac:dyDescent="0.3"/>
  <cols>
    <col min="2" max="2" width="9.5546875" customWidth="1"/>
    <col min="3" max="3" width="15.33203125" customWidth="1"/>
    <col min="4" max="6" width="13.6640625" customWidth="1"/>
    <col min="7" max="7" width="18.44140625" customWidth="1"/>
    <col min="8" max="8" width="17.88671875" customWidth="1"/>
    <col min="9" max="9" width="16.33203125" customWidth="1"/>
    <col min="10" max="10" width="19.5546875" customWidth="1"/>
    <col min="11" max="11" width="15.5546875" customWidth="1"/>
    <col min="12" max="12" width="13.6640625" customWidth="1"/>
    <col min="13" max="13" width="15.6640625" customWidth="1"/>
    <col min="14" max="14" width="14" customWidth="1"/>
    <col min="15" max="15" width="14.33203125" style="40" customWidth="1"/>
  </cols>
  <sheetData>
    <row r="3" spans="2:15" ht="15" thickBot="1" x14ac:dyDescent="0.35"/>
    <row r="4" spans="2:15" ht="55.95" customHeight="1" x14ac:dyDescent="0.3">
      <c r="B4" s="358" t="s">
        <v>63</v>
      </c>
      <c r="C4" s="359"/>
      <c r="D4" s="359"/>
      <c r="E4" s="359"/>
      <c r="F4" s="359"/>
      <c r="G4" s="359"/>
      <c r="H4" s="359"/>
      <c r="I4" s="359"/>
      <c r="J4" s="359"/>
      <c r="K4" s="359"/>
      <c r="L4" s="359"/>
      <c r="M4" s="359"/>
      <c r="N4" s="359"/>
      <c r="O4" s="360"/>
    </row>
    <row r="5" spans="2:15" ht="43.2" customHeight="1" x14ac:dyDescent="0.3">
      <c r="B5" s="384"/>
      <c r="C5" s="385"/>
      <c r="D5" s="385"/>
      <c r="E5" s="375" t="s">
        <v>192</v>
      </c>
      <c r="F5" s="376"/>
      <c r="G5" s="376"/>
      <c r="H5" s="376"/>
      <c r="I5" s="376"/>
      <c r="J5" s="376"/>
      <c r="K5" s="376"/>
      <c r="L5" s="376"/>
      <c r="M5" s="376"/>
      <c r="N5" s="376"/>
      <c r="O5" s="377"/>
    </row>
    <row r="6" spans="2:15" ht="43.95" customHeight="1" x14ac:dyDescent="0.3">
      <c r="B6" s="386"/>
      <c r="C6" s="387"/>
      <c r="D6" s="387"/>
      <c r="E6" s="378" t="s">
        <v>325</v>
      </c>
      <c r="F6" s="379"/>
      <c r="G6" s="379"/>
      <c r="H6" s="379"/>
      <c r="I6" s="379"/>
      <c r="J6" s="379"/>
      <c r="K6" s="379"/>
      <c r="L6" s="379"/>
      <c r="M6" s="379"/>
      <c r="N6" s="379"/>
      <c r="O6" s="380"/>
    </row>
    <row r="7" spans="2:15" ht="40.950000000000003" customHeight="1" x14ac:dyDescent="0.3">
      <c r="B7" s="388"/>
      <c r="C7" s="389"/>
      <c r="D7" s="389"/>
      <c r="E7" s="381" t="s">
        <v>230</v>
      </c>
      <c r="F7" s="382"/>
      <c r="G7" s="382"/>
      <c r="H7" s="382"/>
      <c r="I7" s="382"/>
      <c r="J7" s="382"/>
      <c r="K7" s="382"/>
      <c r="L7" s="382"/>
      <c r="M7" s="382"/>
      <c r="N7" s="382"/>
      <c r="O7" s="383"/>
    </row>
    <row r="8" spans="2:15" ht="33.6" customHeight="1" x14ac:dyDescent="0.3">
      <c r="B8" s="370" t="s">
        <v>6</v>
      </c>
      <c r="C8" s="364" t="s">
        <v>9</v>
      </c>
      <c r="D8" s="365"/>
      <c r="E8" s="365"/>
      <c r="F8" s="365"/>
      <c r="G8" s="365"/>
      <c r="H8" s="365"/>
      <c r="I8" s="365"/>
      <c r="J8" s="365"/>
      <c r="K8" s="365"/>
      <c r="L8" s="365"/>
      <c r="M8" s="366"/>
      <c r="N8" s="364" t="s">
        <v>3</v>
      </c>
      <c r="O8" s="371" t="s">
        <v>4</v>
      </c>
    </row>
    <row r="9" spans="2:15" ht="15.6" customHeight="1" x14ac:dyDescent="0.3">
      <c r="B9" s="370"/>
      <c r="C9" s="367"/>
      <c r="D9" s="368"/>
      <c r="E9" s="368"/>
      <c r="F9" s="368"/>
      <c r="G9" s="368"/>
      <c r="H9" s="368"/>
      <c r="I9" s="368"/>
      <c r="J9" s="368"/>
      <c r="K9" s="368"/>
      <c r="L9" s="368"/>
      <c r="M9" s="369"/>
      <c r="N9" s="367"/>
      <c r="O9" s="371"/>
    </row>
    <row r="10" spans="2:15" ht="24.6" customHeight="1" x14ac:dyDescent="0.3">
      <c r="B10" s="69" t="s">
        <v>13</v>
      </c>
      <c r="C10" s="316" t="s">
        <v>0</v>
      </c>
      <c r="D10" s="316"/>
      <c r="E10" s="316"/>
      <c r="F10" s="316"/>
      <c r="G10" s="316"/>
      <c r="H10" s="316"/>
      <c r="I10" s="316"/>
      <c r="J10" s="316"/>
      <c r="K10" s="316"/>
      <c r="L10" s="316"/>
      <c r="M10" s="316"/>
      <c r="N10" s="316"/>
      <c r="O10" s="317"/>
    </row>
    <row r="11" spans="2:15" ht="63.6" customHeight="1" x14ac:dyDescent="0.3">
      <c r="B11" s="68" t="s">
        <v>14</v>
      </c>
      <c r="C11" s="234" t="s">
        <v>201</v>
      </c>
      <c r="D11" s="234"/>
      <c r="E11" s="234"/>
      <c r="F11" s="234"/>
      <c r="G11" s="234"/>
      <c r="H11" s="234"/>
      <c r="I11" s="234"/>
      <c r="J11" s="234"/>
      <c r="K11" s="234"/>
      <c r="L11" s="234"/>
      <c r="M11" s="234"/>
      <c r="N11" s="70" t="s">
        <v>3</v>
      </c>
      <c r="O11" s="71">
        <f>H13*J13</f>
        <v>4.5</v>
      </c>
    </row>
    <row r="12" spans="2:15" ht="34.950000000000003" customHeight="1" x14ac:dyDescent="0.3">
      <c r="B12" s="298" t="s">
        <v>220</v>
      </c>
      <c r="C12" s="299"/>
      <c r="D12" s="299"/>
      <c r="E12" s="299"/>
      <c r="F12" s="299"/>
      <c r="G12" s="300"/>
      <c r="H12" s="373" t="s">
        <v>223</v>
      </c>
      <c r="I12" s="374"/>
      <c r="J12" s="373" t="s">
        <v>224</v>
      </c>
      <c r="K12" s="374"/>
      <c r="L12" s="2"/>
      <c r="M12" s="2"/>
      <c r="N12" s="43"/>
      <c r="O12" s="42"/>
    </row>
    <row r="13" spans="2:15" ht="34.950000000000003" customHeight="1" x14ac:dyDescent="0.3">
      <c r="B13" s="274"/>
      <c r="C13" s="252"/>
      <c r="D13" s="252"/>
      <c r="E13" s="252"/>
      <c r="F13" s="252"/>
      <c r="G13" s="275"/>
      <c r="H13" s="261">
        <v>3</v>
      </c>
      <c r="I13" s="262"/>
      <c r="J13" s="261">
        <v>1.5</v>
      </c>
      <c r="K13" s="262"/>
      <c r="L13" s="2"/>
      <c r="M13" s="2"/>
      <c r="N13" s="43"/>
      <c r="O13" s="42"/>
    </row>
    <row r="14" spans="2:15" ht="34.950000000000003" customHeight="1" x14ac:dyDescent="0.3">
      <c r="B14" s="68" t="s">
        <v>232</v>
      </c>
      <c r="C14" s="302" t="s">
        <v>231</v>
      </c>
      <c r="D14" s="266"/>
      <c r="E14" s="266"/>
      <c r="F14" s="266"/>
      <c r="G14" s="266"/>
      <c r="H14" s="266"/>
      <c r="I14" s="266"/>
      <c r="J14" s="266"/>
      <c r="K14" s="266"/>
      <c r="L14" s="266"/>
      <c r="M14" s="267"/>
      <c r="N14" s="110" t="s">
        <v>150</v>
      </c>
      <c r="O14" s="192">
        <v>757.63</v>
      </c>
    </row>
    <row r="15" spans="2:15" ht="34.950000000000003" customHeight="1" x14ac:dyDescent="0.3">
      <c r="B15" s="298" t="s">
        <v>326</v>
      </c>
      <c r="C15" s="299"/>
      <c r="D15" s="299"/>
      <c r="E15" s="299"/>
      <c r="F15" s="299"/>
      <c r="G15" s="299"/>
      <c r="H15" s="176"/>
      <c r="I15" s="176"/>
      <c r="J15" s="176"/>
      <c r="K15" s="176"/>
      <c r="L15" s="176"/>
      <c r="M15" s="177"/>
      <c r="N15" s="96"/>
      <c r="O15" s="193"/>
    </row>
    <row r="16" spans="2:15" ht="45" customHeight="1" x14ac:dyDescent="0.3">
      <c r="B16" s="69" t="s">
        <v>15</v>
      </c>
      <c r="C16" s="316" t="s">
        <v>68</v>
      </c>
      <c r="D16" s="316"/>
      <c r="E16" s="316"/>
      <c r="F16" s="316"/>
      <c r="G16" s="316"/>
      <c r="H16" s="316"/>
      <c r="I16" s="316"/>
      <c r="J16" s="316"/>
      <c r="K16" s="316"/>
      <c r="L16" s="316"/>
      <c r="M16" s="316"/>
      <c r="N16" s="316"/>
      <c r="O16" s="317"/>
    </row>
    <row r="17" spans="2:15" ht="36" customHeight="1" x14ac:dyDescent="0.3">
      <c r="B17" s="68" t="s">
        <v>16</v>
      </c>
      <c r="C17" s="234" t="s">
        <v>176</v>
      </c>
      <c r="D17" s="234"/>
      <c r="E17" s="234"/>
      <c r="F17" s="234"/>
      <c r="G17" s="234"/>
      <c r="H17" s="234"/>
      <c r="I17" s="234"/>
      <c r="J17" s="234"/>
      <c r="K17" s="234"/>
      <c r="L17" s="234"/>
      <c r="M17" s="234"/>
      <c r="N17" s="70" t="s">
        <v>150</v>
      </c>
      <c r="O17" s="72">
        <v>8.19</v>
      </c>
    </row>
    <row r="18" spans="2:15" ht="36" customHeight="1" x14ac:dyDescent="0.3">
      <c r="B18" s="274" t="s">
        <v>9</v>
      </c>
      <c r="C18" s="252"/>
      <c r="D18" s="252"/>
      <c r="E18" s="252"/>
      <c r="F18" s="275"/>
      <c r="G18" s="2" t="s">
        <v>143</v>
      </c>
      <c r="H18" s="2" t="s">
        <v>144</v>
      </c>
      <c r="I18" s="155" t="s">
        <v>204</v>
      </c>
      <c r="J18" s="2"/>
      <c r="K18" s="264"/>
      <c r="L18" s="264"/>
      <c r="M18" s="356"/>
      <c r="N18" s="356"/>
      <c r="O18" s="47"/>
    </row>
    <row r="19" spans="2:15" ht="43.2" customHeight="1" x14ac:dyDescent="0.3">
      <c r="B19" s="274" t="s">
        <v>330</v>
      </c>
      <c r="C19" s="252"/>
      <c r="D19" s="252"/>
      <c r="E19" s="252"/>
      <c r="F19" s="275"/>
      <c r="G19" s="155">
        <v>1</v>
      </c>
      <c r="H19" s="155">
        <v>2.1</v>
      </c>
      <c r="I19" s="155">
        <f>G19*H19</f>
        <v>2.1</v>
      </c>
      <c r="J19" s="2"/>
      <c r="K19" s="264"/>
      <c r="L19" s="264"/>
      <c r="M19" s="357"/>
      <c r="N19" s="357"/>
      <c r="O19" s="47"/>
    </row>
    <row r="20" spans="2:15" ht="43.2" customHeight="1" x14ac:dyDescent="0.3">
      <c r="B20" s="274" t="s">
        <v>327</v>
      </c>
      <c r="C20" s="252"/>
      <c r="D20" s="252"/>
      <c r="E20" s="252"/>
      <c r="F20" s="275"/>
      <c r="G20" s="155">
        <v>0.8</v>
      </c>
      <c r="H20" s="155">
        <v>2.1</v>
      </c>
      <c r="I20" s="155">
        <f t="shared" ref="I20:I22" si="0">G20*H20</f>
        <v>1.6800000000000002</v>
      </c>
      <c r="J20" s="2"/>
      <c r="K20" s="163"/>
      <c r="L20" s="164"/>
      <c r="M20" s="43"/>
      <c r="N20" s="111"/>
      <c r="O20" s="47"/>
    </row>
    <row r="21" spans="2:15" ht="42" customHeight="1" x14ac:dyDescent="0.3">
      <c r="B21" s="274" t="s">
        <v>328</v>
      </c>
      <c r="C21" s="252"/>
      <c r="D21" s="252"/>
      <c r="E21" s="252"/>
      <c r="F21" s="275"/>
      <c r="G21" s="155">
        <v>1.1000000000000001</v>
      </c>
      <c r="H21" s="155">
        <v>2.1</v>
      </c>
      <c r="I21" s="155">
        <f t="shared" si="0"/>
        <v>2.3100000000000005</v>
      </c>
      <c r="J21" s="2"/>
      <c r="K21" s="163"/>
      <c r="L21" s="164"/>
      <c r="M21" s="43"/>
      <c r="N21" s="111"/>
      <c r="O21" s="47"/>
    </row>
    <row r="22" spans="2:15" ht="36" customHeight="1" x14ac:dyDescent="0.3">
      <c r="B22" s="274" t="s">
        <v>329</v>
      </c>
      <c r="C22" s="252"/>
      <c r="D22" s="252"/>
      <c r="E22" s="252"/>
      <c r="F22" s="275"/>
      <c r="G22" s="155">
        <v>1</v>
      </c>
      <c r="H22" s="155">
        <v>2.1</v>
      </c>
      <c r="I22" s="155">
        <f t="shared" si="0"/>
        <v>2.1</v>
      </c>
      <c r="J22" s="44"/>
      <c r="K22" s="256" t="s">
        <v>123</v>
      </c>
      <c r="L22" s="257"/>
      <c r="M22" s="256">
        <f>SUM(I19:I22)</f>
        <v>8.1900000000000013</v>
      </c>
      <c r="N22" s="257"/>
      <c r="O22" s="47"/>
    </row>
    <row r="23" spans="2:15" ht="58.2" customHeight="1" x14ac:dyDescent="0.3">
      <c r="B23" s="68" t="s">
        <v>17</v>
      </c>
      <c r="C23" s="234" t="s">
        <v>253</v>
      </c>
      <c r="D23" s="234"/>
      <c r="E23" s="234"/>
      <c r="F23" s="234"/>
      <c r="G23" s="234"/>
      <c r="H23" s="234"/>
      <c r="I23" s="234"/>
      <c r="J23" s="234"/>
      <c r="K23" s="234"/>
      <c r="L23" s="234"/>
      <c r="M23" s="234"/>
      <c r="N23" s="70" t="s">
        <v>150</v>
      </c>
      <c r="O23" s="188">
        <f>J26</f>
        <v>2.1</v>
      </c>
    </row>
    <row r="24" spans="2:15" ht="36" customHeight="1" x14ac:dyDescent="0.3">
      <c r="B24" s="272" t="s">
        <v>9</v>
      </c>
      <c r="C24" s="294"/>
      <c r="D24" s="294"/>
      <c r="E24" s="294"/>
      <c r="F24" s="273"/>
      <c r="G24" s="44" t="s">
        <v>127</v>
      </c>
      <c r="H24" s="44" t="s">
        <v>122</v>
      </c>
      <c r="I24" s="44" t="s">
        <v>331</v>
      </c>
      <c r="J24" s="282" t="s">
        <v>126</v>
      </c>
      <c r="K24" s="283"/>
      <c r="L24" s="44"/>
      <c r="M24" s="44"/>
      <c r="N24" s="46"/>
      <c r="O24" s="47"/>
    </row>
    <row r="25" spans="2:15" ht="36" customHeight="1" x14ac:dyDescent="0.3">
      <c r="B25" s="274" t="s">
        <v>330</v>
      </c>
      <c r="C25" s="252"/>
      <c r="D25" s="252"/>
      <c r="E25" s="252"/>
      <c r="F25" s="275"/>
      <c r="G25" s="155">
        <v>1</v>
      </c>
      <c r="H25" s="155">
        <v>2.1</v>
      </c>
      <c r="I25" s="155">
        <v>1</v>
      </c>
      <c r="J25" s="261">
        <f>ROUND(G25*H25*I25,2)</f>
        <v>2.1</v>
      </c>
      <c r="K25" s="262"/>
      <c r="L25" s="44"/>
      <c r="M25" s="44"/>
      <c r="N25" s="46"/>
      <c r="O25" s="47"/>
    </row>
    <row r="26" spans="2:15" ht="36" customHeight="1" x14ac:dyDescent="0.3">
      <c r="B26" s="182"/>
      <c r="C26" s="44"/>
      <c r="D26" s="44"/>
      <c r="E26" s="44"/>
      <c r="F26" s="44"/>
      <c r="G26" s="256" t="s">
        <v>123</v>
      </c>
      <c r="H26" s="243"/>
      <c r="I26" s="257"/>
      <c r="J26" s="256">
        <f>SUM(J25:K25)</f>
        <v>2.1</v>
      </c>
      <c r="K26" s="257"/>
      <c r="L26" s="44"/>
      <c r="M26" s="44"/>
      <c r="N26" s="46"/>
      <c r="O26" s="47"/>
    </row>
    <row r="27" spans="2:15" ht="45" customHeight="1" x14ac:dyDescent="0.3">
      <c r="B27" s="68" t="s">
        <v>19</v>
      </c>
      <c r="C27" s="234" t="s">
        <v>195</v>
      </c>
      <c r="D27" s="234"/>
      <c r="E27" s="234"/>
      <c r="F27" s="234"/>
      <c r="G27" s="234"/>
      <c r="H27" s="234"/>
      <c r="I27" s="234"/>
      <c r="J27" s="234"/>
      <c r="K27" s="234"/>
      <c r="L27" s="234"/>
      <c r="M27" s="234"/>
      <c r="N27" s="70" t="s">
        <v>31</v>
      </c>
      <c r="O27" s="72">
        <f>J29</f>
        <v>2.1</v>
      </c>
    </row>
    <row r="28" spans="2:15" ht="36" customHeight="1" x14ac:dyDescent="0.3">
      <c r="B28" s="272" t="s">
        <v>9</v>
      </c>
      <c r="C28" s="294"/>
      <c r="D28" s="294"/>
      <c r="E28" s="294"/>
      <c r="F28" s="273"/>
      <c r="G28" s="44" t="s">
        <v>127</v>
      </c>
      <c r="H28" s="44" t="s">
        <v>122</v>
      </c>
      <c r="I28" s="44" t="s">
        <v>331</v>
      </c>
      <c r="J28" s="256" t="s">
        <v>126</v>
      </c>
      <c r="K28" s="257"/>
      <c r="L28" s="44"/>
      <c r="M28" s="44"/>
      <c r="N28" s="46"/>
      <c r="O28" s="47"/>
    </row>
    <row r="29" spans="2:15" ht="36" customHeight="1" x14ac:dyDescent="0.3">
      <c r="B29" s="274" t="s">
        <v>329</v>
      </c>
      <c r="C29" s="252"/>
      <c r="D29" s="252"/>
      <c r="E29" s="252"/>
      <c r="F29" s="275"/>
      <c r="G29" s="155">
        <v>1</v>
      </c>
      <c r="H29" s="155">
        <v>2.1</v>
      </c>
      <c r="I29" s="155">
        <v>1</v>
      </c>
      <c r="J29" s="256">
        <f>G29*H29*I29</f>
        <v>2.1</v>
      </c>
      <c r="K29" s="257"/>
      <c r="L29" s="44"/>
      <c r="M29" s="44"/>
      <c r="N29" s="46"/>
      <c r="O29" s="47"/>
    </row>
    <row r="30" spans="2:15" ht="49.8" customHeight="1" x14ac:dyDescent="0.3">
      <c r="B30" s="68" t="s">
        <v>64</v>
      </c>
      <c r="C30" s="234" t="s">
        <v>175</v>
      </c>
      <c r="D30" s="234"/>
      <c r="E30" s="234"/>
      <c r="F30" s="234"/>
      <c r="G30" s="234"/>
      <c r="H30" s="234"/>
      <c r="I30" s="234"/>
      <c r="J30" s="234"/>
      <c r="K30" s="234"/>
      <c r="L30" s="234"/>
      <c r="M30" s="234"/>
      <c r="N30" s="70" t="s">
        <v>31</v>
      </c>
      <c r="O30" s="72">
        <f>J32</f>
        <v>5</v>
      </c>
    </row>
    <row r="31" spans="2:15" ht="36" customHeight="1" x14ac:dyDescent="0.3">
      <c r="B31" s="268" t="s">
        <v>124</v>
      </c>
      <c r="C31" s="269"/>
      <c r="D31" s="269"/>
      <c r="E31" s="269"/>
      <c r="F31" s="294" t="s">
        <v>9</v>
      </c>
      <c r="G31" s="294"/>
      <c r="H31" s="294"/>
      <c r="I31" s="273"/>
      <c r="J31" s="256" t="s">
        <v>202</v>
      </c>
      <c r="K31" s="257"/>
      <c r="L31" s="44"/>
      <c r="M31" s="48"/>
      <c r="N31" s="48"/>
      <c r="O31" s="47"/>
    </row>
    <row r="32" spans="2:15" ht="36" customHeight="1" x14ac:dyDescent="0.3">
      <c r="B32" s="308" t="s">
        <v>333</v>
      </c>
      <c r="C32" s="301"/>
      <c r="D32" s="301"/>
      <c r="E32" s="301"/>
      <c r="F32" s="252" t="s">
        <v>332</v>
      </c>
      <c r="G32" s="252"/>
      <c r="H32" s="252"/>
      <c r="I32" s="275"/>
      <c r="J32" s="256">
        <v>5</v>
      </c>
      <c r="K32" s="257"/>
      <c r="L32" s="155"/>
      <c r="M32" s="48"/>
      <c r="N32" s="48"/>
      <c r="O32" s="47"/>
    </row>
    <row r="33" spans="2:15" ht="83.4" customHeight="1" x14ac:dyDescent="0.3">
      <c r="B33" s="68" t="s">
        <v>65</v>
      </c>
      <c r="C33" s="234" t="s">
        <v>141</v>
      </c>
      <c r="D33" s="234"/>
      <c r="E33" s="234"/>
      <c r="F33" s="234"/>
      <c r="G33" s="234"/>
      <c r="H33" s="234"/>
      <c r="I33" s="234"/>
      <c r="J33" s="234"/>
      <c r="K33" s="234"/>
      <c r="L33" s="234"/>
      <c r="M33" s="234"/>
      <c r="N33" s="70" t="s">
        <v>31</v>
      </c>
      <c r="O33" s="72">
        <f>J35</f>
        <v>1</v>
      </c>
    </row>
    <row r="34" spans="2:15" ht="36" customHeight="1" x14ac:dyDescent="0.3">
      <c r="B34" s="272" t="s">
        <v>124</v>
      </c>
      <c r="C34" s="294"/>
      <c r="D34" s="294"/>
      <c r="E34" s="294"/>
      <c r="F34" s="273"/>
      <c r="G34" s="282" t="s">
        <v>128</v>
      </c>
      <c r="H34" s="318"/>
      <c r="I34" s="283"/>
      <c r="J34" s="282" t="s">
        <v>125</v>
      </c>
      <c r="K34" s="283"/>
      <c r="L34" s="44"/>
      <c r="M34" s="44"/>
      <c r="N34" s="46"/>
      <c r="O34" s="47"/>
    </row>
    <row r="35" spans="2:15" ht="36" customHeight="1" x14ac:dyDescent="0.3">
      <c r="B35" s="274" t="s">
        <v>327</v>
      </c>
      <c r="C35" s="252"/>
      <c r="D35" s="252"/>
      <c r="E35" s="252"/>
      <c r="F35" s="275"/>
      <c r="G35" s="261">
        <v>1</v>
      </c>
      <c r="H35" s="333"/>
      <c r="I35" s="262"/>
      <c r="J35" s="261">
        <v>1</v>
      </c>
      <c r="K35" s="262"/>
      <c r="L35" s="44"/>
      <c r="M35" s="44"/>
      <c r="N35" s="46"/>
      <c r="O35" s="47"/>
    </row>
    <row r="36" spans="2:15" ht="57" customHeight="1" x14ac:dyDescent="0.3">
      <c r="B36" s="68" t="s">
        <v>66</v>
      </c>
      <c r="C36" s="234" t="s">
        <v>156</v>
      </c>
      <c r="D36" s="234"/>
      <c r="E36" s="234"/>
      <c r="F36" s="234"/>
      <c r="G36" s="234"/>
      <c r="H36" s="234"/>
      <c r="I36" s="234"/>
      <c r="J36" s="234"/>
      <c r="K36" s="234"/>
      <c r="L36" s="234"/>
      <c r="M36" s="234"/>
      <c r="N36" s="70" t="s">
        <v>150</v>
      </c>
      <c r="O36" s="72">
        <f>I38</f>
        <v>30</v>
      </c>
    </row>
    <row r="37" spans="2:15" ht="36" customHeight="1" x14ac:dyDescent="0.3">
      <c r="B37" s="355" t="s">
        <v>9</v>
      </c>
      <c r="C37" s="318"/>
      <c r="D37" s="318"/>
      <c r="E37" s="318"/>
      <c r="F37" s="318"/>
      <c r="G37" s="318"/>
      <c r="H37" s="283"/>
      <c r="I37" s="270" t="s">
        <v>128</v>
      </c>
      <c r="J37" s="236"/>
      <c r="K37" s="44"/>
      <c r="L37" s="44"/>
      <c r="M37" s="44"/>
      <c r="N37" s="46"/>
      <c r="O37" s="47"/>
    </row>
    <row r="38" spans="2:15" ht="36" customHeight="1" x14ac:dyDescent="0.3">
      <c r="B38" s="349" t="s">
        <v>389</v>
      </c>
      <c r="C38" s="350"/>
      <c r="D38" s="350"/>
      <c r="E38" s="350"/>
      <c r="F38" s="350"/>
      <c r="G38" s="350"/>
      <c r="H38" s="351"/>
      <c r="I38" s="338">
        <v>30</v>
      </c>
      <c r="J38" s="339"/>
      <c r="K38" s="44"/>
      <c r="L38" s="44"/>
      <c r="M38" s="44"/>
      <c r="N38" s="46"/>
      <c r="O38" s="47"/>
    </row>
    <row r="39" spans="2:15" ht="36" customHeight="1" x14ac:dyDescent="0.3">
      <c r="B39" s="352"/>
      <c r="C39" s="353"/>
      <c r="D39" s="353"/>
      <c r="E39" s="353"/>
      <c r="F39" s="353"/>
      <c r="G39" s="353"/>
      <c r="H39" s="354"/>
      <c r="I39" s="340"/>
      <c r="J39" s="341"/>
      <c r="K39" s="44"/>
      <c r="L39" s="44"/>
      <c r="M39" s="44"/>
      <c r="N39" s="46"/>
      <c r="O39" s="47"/>
    </row>
    <row r="40" spans="2:15" ht="66" customHeight="1" x14ac:dyDescent="0.3">
      <c r="B40" s="68" t="s">
        <v>67</v>
      </c>
      <c r="C40" s="234" t="s">
        <v>158</v>
      </c>
      <c r="D40" s="234"/>
      <c r="E40" s="234"/>
      <c r="F40" s="234"/>
      <c r="G40" s="234"/>
      <c r="H40" s="234"/>
      <c r="I40" s="234"/>
      <c r="J40" s="234"/>
      <c r="K40" s="234"/>
      <c r="L40" s="234"/>
      <c r="M40" s="234"/>
      <c r="N40" s="70" t="s">
        <v>150</v>
      </c>
      <c r="O40" s="72">
        <f>F42</f>
        <v>50</v>
      </c>
    </row>
    <row r="41" spans="2:15" ht="36" customHeight="1" x14ac:dyDescent="0.3">
      <c r="B41" s="268" t="s">
        <v>9</v>
      </c>
      <c r="C41" s="269"/>
      <c r="D41" s="269"/>
      <c r="E41" s="269"/>
      <c r="F41" s="282" t="s">
        <v>128</v>
      </c>
      <c r="G41" s="318"/>
      <c r="H41" s="283"/>
      <c r="I41" s="74"/>
      <c r="J41" s="74"/>
      <c r="K41" s="154"/>
      <c r="L41" s="154"/>
      <c r="M41" s="44"/>
      <c r="N41" s="46"/>
      <c r="O41" s="47"/>
    </row>
    <row r="42" spans="2:15" ht="36" customHeight="1" x14ac:dyDescent="0.3">
      <c r="B42" s="345" t="s">
        <v>388</v>
      </c>
      <c r="C42" s="346"/>
      <c r="D42" s="346"/>
      <c r="E42" s="346"/>
      <c r="F42" s="237">
        <v>50</v>
      </c>
      <c r="G42" s="237"/>
      <c r="H42" s="237"/>
      <c r="I42" s="168"/>
      <c r="J42" s="168"/>
      <c r="K42" s="168"/>
      <c r="L42" s="168"/>
      <c r="M42" s="44"/>
      <c r="N42" s="46"/>
      <c r="O42" s="47"/>
    </row>
    <row r="43" spans="2:15" ht="36" customHeight="1" x14ac:dyDescent="0.3">
      <c r="B43" s="347"/>
      <c r="C43" s="348"/>
      <c r="D43" s="348"/>
      <c r="E43" s="348"/>
      <c r="F43" s="237"/>
      <c r="G43" s="237"/>
      <c r="H43" s="237"/>
      <c r="I43" s="163"/>
      <c r="J43" s="164"/>
      <c r="K43" s="44"/>
      <c r="L43" s="44"/>
      <c r="M43" s="44"/>
      <c r="N43" s="46"/>
      <c r="O43" s="47"/>
    </row>
    <row r="44" spans="2:15" ht="51.6" customHeight="1" x14ac:dyDescent="0.3">
      <c r="B44" s="68" t="s">
        <v>178</v>
      </c>
      <c r="C44" s="234" t="s">
        <v>177</v>
      </c>
      <c r="D44" s="234"/>
      <c r="E44" s="234"/>
      <c r="F44" s="234"/>
      <c r="G44" s="234"/>
      <c r="H44" s="234"/>
      <c r="I44" s="234"/>
      <c r="J44" s="234"/>
      <c r="K44" s="234"/>
      <c r="L44" s="234"/>
      <c r="M44" s="234"/>
      <c r="N44" s="70" t="s">
        <v>150</v>
      </c>
      <c r="O44" s="72">
        <f>N46</f>
        <v>8.7999999999999989</v>
      </c>
    </row>
    <row r="45" spans="2:15" ht="58.8" customHeight="1" x14ac:dyDescent="0.3">
      <c r="B45" s="272" t="s">
        <v>124</v>
      </c>
      <c r="C45" s="294"/>
      <c r="D45" s="273"/>
      <c r="E45" s="260" t="s">
        <v>127</v>
      </c>
      <c r="F45" s="260"/>
      <c r="G45" s="260"/>
      <c r="H45" s="260" t="s">
        <v>379</v>
      </c>
      <c r="I45" s="260"/>
      <c r="J45" s="260" t="s">
        <v>128</v>
      </c>
      <c r="K45" s="260"/>
      <c r="L45" s="260" t="s">
        <v>126</v>
      </c>
      <c r="M45" s="260"/>
      <c r="N45" s="243" t="s">
        <v>123</v>
      </c>
      <c r="O45" s="336"/>
    </row>
    <row r="46" spans="2:15" ht="44.4" customHeight="1" x14ac:dyDescent="0.3">
      <c r="B46" s="274" t="s">
        <v>390</v>
      </c>
      <c r="C46" s="252"/>
      <c r="D46" s="275"/>
      <c r="E46" s="239">
        <v>0.2</v>
      </c>
      <c r="F46" s="238"/>
      <c r="G46" s="240"/>
      <c r="H46" s="237">
        <v>0.2</v>
      </c>
      <c r="I46" s="237"/>
      <c r="J46" s="237">
        <v>10</v>
      </c>
      <c r="K46" s="237"/>
      <c r="L46" s="237">
        <f t="shared" ref="L46:L52" si="1">E46*H46*J46</f>
        <v>0.40000000000000008</v>
      </c>
      <c r="M46" s="237"/>
      <c r="N46" s="254">
        <f>SUM(L46:M52)</f>
        <v>8.7999999999999989</v>
      </c>
      <c r="O46" s="395"/>
    </row>
    <row r="47" spans="2:15" ht="38.4" customHeight="1" x14ac:dyDescent="0.3">
      <c r="B47" s="274" t="s">
        <v>391</v>
      </c>
      <c r="C47" s="252"/>
      <c r="D47" s="275"/>
      <c r="E47" s="239">
        <v>1.5</v>
      </c>
      <c r="F47" s="238"/>
      <c r="G47" s="240"/>
      <c r="H47" s="237">
        <v>1.2</v>
      </c>
      <c r="I47" s="237"/>
      <c r="J47" s="237">
        <v>2</v>
      </c>
      <c r="K47" s="237"/>
      <c r="L47" s="237">
        <f t="shared" si="1"/>
        <v>3.5999999999999996</v>
      </c>
      <c r="M47" s="237"/>
      <c r="N47" s="239"/>
      <c r="O47" s="337"/>
    </row>
    <row r="48" spans="2:15" ht="39.6" customHeight="1" x14ac:dyDescent="0.3">
      <c r="B48" s="274" t="s">
        <v>392</v>
      </c>
      <c r="C48" s="252"/>
      <c r="D48" s="275"/>
      <c r="E48" s="239">
        <v>1</v>
      </c>
      <c r="F48" s="238"/>
      <c r="G48" s="240"/>
      <c r="H48" s="237">
        <v>0.8</v>
      </c>
      <c r="I48" s="237"/>
      <c r="J48" s="237">
        <v>1</v>
      </c>
      <c r="K48" s="237"/>
      <c r="L48" s="237">
        <f t="shared" si="1"/>
        <v>0.8</v>
      </c>
      <c r="M48" s="237"/>
      <c r="N48" s="239"/>
      <c r="O48" s="337"/>
    </row>
    <row r="49" spans="2:15" ht="39.6" customHeight="1" x14ac:dyDescent="0.3">
      <c r="B49" s="274" t="s">
        <v>393</v>
      </c>
      <c r="C49" s="252"/>
      <c r="D49" s="275"/>
      <c r="E49" s="239">
        <v>1</v>
      </c>
      <c r="F49" s="238"/>
      <c r="G49" s="240"/>
      <c r="H49" s="237">
        <v>0.8</v>
      </c>
      <c r="I49" s="237"/>
      <c r="J49" s="237">
        <v>1</v>
      </c>
      <c r="K49" s="237"/>
      <c r="L49" s="237">
        <f t="shared" si="1"/>
        <v>0.8</v>
      </c>
      <c r="M49" s="237"/>
      <c r="N49" s="239"/>
      <c r="O49" s="337"/>
    </row>
    <row r="50" spans="2:15" ht="39.6" customHeight="1" x14ac:dyDescent="0.3">
      <c r="B50" s="274" t="s">
        <v>394</v>
      </c>
      <c r="C50" s="252"/>
      <c r="D50" s="275"/>
      <c r="E50" s="239">
        <v>1</v>
      </c>
      <c r="F50" s="238"/>
      <c r="G50" s="240"/>
      <c r="H50" s="237">
        <v>0.8</v>
      </c>
      <c r="I50" s="237"/>
      <c r="J50" s="237">
        <v>1</v>
      </c>
      <c r="K50" s="237"/>
      <c r="L50" s="237">
        <f t="shared" si="1"/>
        <v>0.8</v>
      </c>
      <c r="M50" s="237"/>
      <c r="N50" s="239"/>
      <c r="O50" s="337"/>
    </row>
    <row r="51" spans="2:15" ht="39.6" customHeight="1" x14ac:dyDescent="0.3">
      <c r="B51" s="274" t="s">
        <v>395</v>
      </c>
      <c r="C51" s="252"/>
      <c r="D51" s="275"/>
      <c r="E51" s="239">
        <v>1</v>
      </c>
      <c r="F51" s="238"/>
      <c r="G51" s="240"/>
      <c r="H51" s="237">
        <v>0.8</v>
      </c>
      <c r="I51" s="237"/>
      <c r="J51" s="237">
        <v>1</v>
      </c>
      <c r="K51" s="237"/>
      <c r="L51" s="237">
        <f t="shared" si="1"/>
        <v>0.8</v>
      </c>
      <c r="M51" s="237"/>
      <c r="N51" s="239"/>
      <c r="O51" s="337"/>
    </row>
    <row r="52" spans="2:15" ht="50.4" customHeight="1" x14ac:dyDescent="0.3">
      <c r="B52" s="274" t="s">
        <v>396</v>
      </c>
      <c r="C52" s="252"/>
      <c r="D52" s="275"/>
      <c r="E52" s="239">
        <v>1</v>
      </c>
      <c r="F52" s="238"/>
      <c r="G52" s="240"/>
      <c r="H52" s="237">
        <v>0.8</v>
      </c>
      <c r="I52" s="237"/>
      <c r="J52" s="237">
        <v>2</v>
      </c>
      <c r="K52" s="237"/>
      <c r="L52" s="237">
        <f t="shared" si="1"/>
        <v>1.6</v>
      </c>
      <c r="M52" s="237"/>
      <c r="N52" s="239"/>
      <c r="O52" s="337"/>
    </row>
    <row r="53" spans="2:15" ht="63" customHeight="1" x14ac:dyDescent="0.3">
      <c r="B53" s="68" t="s">
        <v>189</v>
      </c>
      <c r="C53" s="234" t="s">
        <v>187</v>
      </c>
      <c r="D53" s="234"/>
      <c r="E53" s="234"/>
      <c r="F53" s="234"/>
      <c r="G53" s="234"/>
      <c r="H53" s="234"/>
      <c r="I53" s="234"/>
      <c r="J53" s="234"/>
      <c r="K53" s="234"/>
      <c r="L53" s="234"/>
      <c r="M53" s="234"/>
      <c r="N53" s="70" t="s">
        <v>150</v>
      </c>
      <c r="O53" s="72">
        <f>F55</f>
        <v>7</v>
      </c>
    </row>
    <row r="54" spans="2:15" ht="36" customHeight="1" x14ac:dyDescent="0.3">
      <c r="B54" s="268" t="s">
        <v>124</v>
      </c>
      <c r="C54" s="269"/>
      <c r="D54" s="269"/>
      <c r="E54" s="269"/>
      <c r="F54" s="263" t="s">
        <v>128</v>
      </c>
      <c r="G54" s="264"/>
      <c r="H54" s="164"/>
      <c r="I54" s="163"/>
      <c r="J54" s="164"/>
      <c r="K54" s="44"/>
      <c r="L54" s="44"/>
      <c r="M54" s="44"/>
      <c r="N54" s="46"/>
      <c r="O54" s="47"/>
    </row>
    <row r="55" spans="2:15" ht="87.6" customHeight="1" x14ac:dyDescent="0.3">
      <c r="B55" s="308" t="s">
        <v>397</v>
      </c>
      <c r="C55" s="301"/>
      <c r="D55" s="301"/>
      <c r="E55" s="301"/>
      <c r="F55" s="237">
        <v>7</v>
      </c>
      <c r="G55" s="237"/>
      <c r="H55" s="173"/>
      <c r="I55" s="74"/>
      <c r="J55" s="74"/>
      <c r="K55" s="154"/>
      <c r="L55" s="154"/>
      <c r="M55" s="44"/>
      <c r="N55" s="46"/>
      <c r="O55" s="47"/>
    </row>
    <row r="56" spans="2:15" ht="36" customHeight="1" x14ac:dyDescent="0.3">
      <c r="B56" s="118" t="s">
        <v>295</v>
      </c>
      <c r="C56" s="234" t="s">
        <v>235</v>
      </c>
      <c r="D56" s="234"/>
      <c r="E56" s="234"/>
      <c r="F56" s="234"/>
      <c r="G56" s="234"/>
      <c r="H56" s="234"/>
      <c r="I56" s="234"/>
      <c r="J56" s="234"/>
      <c r="K56" s="234"/>
      <c r="L56" s="234"/>
      <c r="M56" s="234"/>
      <c r="N56" s="119" t="s">
        <v>233</v>
      </c>
      <c r="O56" s="189">
        <v>1</v>
      </c>
    </row>
    <row r="57" spans="2:15" ht="36" customHeight="1" x14ac:dyDescent="0.3">
      <c r="B57" s="112"/>
      <c r="C57" s="113"/>
      <c r="D57" s="114"/>
      <c r="E57" s="256" t="s">
        <v>124</v>
      </c>
      <c r="F57" s="243"/>
      <c r="G57" s="243"/>
      <c r="H57" s="257"/>
      <c r="I57" s="282"/>
      <c r="J57" s="318"/>
      <c r="K57" s="114"/>
      <c r="L57" s="114"/>
      <c r="M57" s="114"/>
      <c r="N57" s="115"/>
      <c r="O57" s="116"/>
    </row>
    <row r="58" spans="2:15" ht="36" customHeight="1" x14ac:dyDescent="0.3">
      <c r="B58" s="112"/>
      <c r="C58" s="113"/>
      <c r="D58" s="114"/>
      <c r="E58" s="239" t="s">
        <v>334</v>
      </c>
      <c r="F58" s="238"/>
      <c r="G58" s="238"/>
      <c r="H58" s="240"/>
      <c r="I58" s="170"/>
      <c r="J58" s="170"/>
      <c r="K58" s="170"/>
      <c r="L58" s="166"/>
      <c r="M58" s="117"/>
      <c r="N58" s="115"/>
      <c r="O58" s="116"/>
    </row>
    <row r="59" spans="2:15" ht="45" customHeight="1" x14ac:dyDescent="0.3">
      <c r="B59" s="69" t="s">
        <v>21</v>
      </c>
      <c r="C59" s="342" t="s">
        <v>335</v>
      </c>
      <c r="D59" s="343"/>
      <c r="E59" s="343"/>
      <c r="F59" s="343"/>
      <c r="G59" s="343"/>
      <c r="H59" s="343"/>
      <c r="I59" s="343"/>
      <c r="J59" s="343"/>
      <c r="K59" s="343"/>
      <c r="L59" s="343"/>
      <c r="M59" s="343"/>
      <c r="N59" s="343"/>
      <c r="O59" s="344"/>
    </row>
    <row r="60" spans="2:15" ht="45" customHeight="1" x14ac:dyDescent="0.3">
      <c r="B60" s="68" t="s">
        <v>22</v>
      </c>
      <c r="C60" s="312" t="s">
        <v>135</v>
      </c>
      <c r="D60" s="313"/>
      <c r="E60" s="313"/>
      <c r="F60" s="313"/>
      <c r="G60" s="313"/>
      <c r="H60" s="313"/>
      <c r="I60" s="313"/>
      <c r="J60" s="313"/>
      <c r="K60" s="313"/>
      <c r="L60" s="313"/>
      <c r="M60" s="331"/>
      <c r="N60" s="70" t="s">
        <v>172</v>
      </c>
      <c r="O60" s="188">
        <f>K62</f>
        <v>77.540000000000006</v>
      </c>
    </row>
    <row r="61" spans="2:15" ht="36" customHeight="1" x14ac:dyDescent="0.3">
      <c r="B61" s="272" t="s">
        <v>124</v>
      </c>
      <c r="C61" s="294"/>
      <c r="D61" s="273"/>
      <c r="E61" s="260" t="s">
        <v>379</v>
      </c>
      <c r="F61" s="260"/>
      <c r="G61" s="260" t="s">
        <v>127</v>
      </c>
      <c r="H61" s="260"/>
      <c r="I61" s="154" t="s">
        <v>125</v>
      </c>
      <c r="J61" s="154" t="s">
        <v>126</v>
      </c>
      <c r="K61" s="271" t="s">
        <v>123</v>
      </c>
      <c r="L61" s="271"/>
      <c r="M61" s="173"/>
      <c r="N61" s="75"/>
      <c r="O61" s="47"/>
    </row>
    <row r="62" spans="2:15" ht="36" customHeight="1" x14ac:dyDescent="0.3">
      <c r="B62" s="274" t="s">
        <v>390</v>
      </c>
      <c r="C62" s="252"/>
      <c r="D62" s="275"/>
      <c r="E62" s="239">
        <v>2.8</v>
      </c>
      <c r="F62" s="240"/>
      <c r="G62" s="239">
        <v>0.6</v>
      </c>
      <c r="H62" s="240"/>
      <c r="I62" s="168">
        <v>1</v>
      </c>
      <c r="J62" s="167">
        <f t="shared" ref="J62:J67" si="2">E62*G62*I62</f>
        <v>1.68</v>
      </c>
      <c r="K62" s="396">
        <f>SUM(J62:J73)</f>
        <v>77.540000000000006</v>
      </c>
      <c r="L62" s="396"/>
      <c r="M62" s="173"/>
      <c r="N62" s="75"/>
      <c r="O62" s="47"/>
    </row>
    <row r="63" spans="2:15" ht="36" customHeight="1" x14ac:dyDescent="0.3">
      <c r="B63" s="274" t="s">
        <v>398</v>
      </c>
      <c r="C63" s="252"/>
      <c r="D63" s="275"/>
      <c r="E63" s="239">
        <v>0.6</v>
      </c>
      <c r="F63" s="240"/>
      <c r="G63" s="239">
        <v>0.4</v>
      </c>
      <c r="H63" s="240"/>
      <c r="I63" s="168">
        <v>2</v>
      </c>
      <c r="J63" s="167">
        <f t="shared" si="2"/>
        <v>0.48</v>
      </c>
      <c r="K63" s="239"/>
      <c r="L63" s="240"/>
      <c r="M63" s="173"/>
      <c r="N63" s="75"/>
      <c r="O63" s="47"/>
    </row>
    <row r="64" spans="2:15" ht="36" customHeight="1" x14ac:dyDescent="0.3">
      <c r="B64" s="274" t="s">
        <v>327</v>
      </c>
      <c r="C64" s="252"/>
      <c r="D64" s="275"/>
      <c r="E64" s="239">
        <v>0.6</v>
      </c>
      <c r="F64" s="240"/>
      <c r="G64" s="239">
        <v>0.4</v>
      </c>
      <c r="H64" s="240"/>
      <c r="I64" s="168">
        <v>2</v>
      </c>
      <c r="J64" s="167">
        <f t="shared" si="2"/>
        <v>0.48</v>
      </c>
      <c r="K64" s="239"/>
      <c r="L64" s="240"/>
      <c r="M64" s="173"/>
      <c r="N64" s="75"/>
      <c r="O64" s="47"/>
    </row>
    <row r="65" spans="2:15" ht="36" customHeight="1" x14ac:dyDescent="0.3">
      <c r="B65" s="274" t="s">
        <v>399</v>
      </c>
      <c r="C65" s="252"/>
      <c r="D65" s="275"/>
      <c r="E65" s="239">
        <v>0.6</v>
      </c>
      <c r="F65" s="240"/>
      <c r="G65" s="239">
        <v>0.4</v>
      </c>
      <c r="H65" s="240"/>
      <c r="I65" s="168">
        <v>2</v>
      </c>
      <c r="J65" s="167">
        <f t="shared" si="2"/>
        <v>0.48</v>
      </c>
      <c r="K65" s="239"/>
      <c r="L65" s="240"/>
      <c r="M65" s="173"/>
      <c r="N65" s="75"/>
      <c r="O65" s="47"/>
    </row>
    <row r="66" spans="2:15" ht="36" customHeight="1" x14ac:dyDescent="0.3">
      <c r="B66" s="274" t="s">
        <v>400</v>
      </c>
      <c r="C66" s="252"/>
      <c r="D66" s="275"/>
      <c r="E66" s="239">
        <v>2.8</v>
      </c>
      <c r="F66" s="240"/>
      <c r="G66" s="239">
        <v>0.6</v>
      </c>
      <c r="H66" s="240"/>
      <c r="I66" s="168">
        <v>1</v>
      </c>
      <c r="J66" s="167">
        <f t="shared" si="2"/>
        <v>1.68</v>
      </c>
      <c r="K66" s="270"/>
      <c r="L66" s="236"/>
      <c r="M66" s="144"/>
      <c r="N66" s="75"/>
      <c r="O66" s="47"/>
    </row>
    <row r="67" spans="2:15" ht="36" customHeight="1" x14ac:dyDescent="0.3">
      <c r="B67" s="274" t="s">
        <v>401</v>
      </c>
      <c r="C67" s="252"/>
      <c r="D67" s="275"/>
      <c r="E67" s="239">
        <v>0.6</v>
      </c>
      <c r="F67" s="240"/>
      <c r="G67" s="239">
        <v>0.4</v>
      </c>
      <c r="H67" s="240"/>
      <c r="I67" s="168">
        <v>2</v>
      </c>
      <c r="J67" s="167">
        <f t="shared" si="2"/>
        <v>0.48</v>
      </c>
      <c r="K67" s="270"/>
      <c r="L67" s="236"/>
      <c r="M67" s="144"/>
      <c r="N67" s="75"/>
      <c r="O67" s="47"/>
    </row>
    <row r="68" spans="2:15" ht="36" customHeight="1" x14ac:dyDescent="0.3">
      <c r="B68" s="274" t="s">
        <v>402</v>
      </c>
      <c r="C68" s="252"/>
      <c r="D68" s="275"/>
      <c r="E68" s="239">
        <v>4</v>
      </c>
      <c r="F68" s="240"/>
      <c r="G68" s="239">
        <v>0.6</v>
      </c>
      <c r="H68" s="240"/>
      <c r="I68" s="168">
        <v>1</v>
      </c>
      <c r="J68" s="168">
        <f t="shared" ref="J68:J73" si="3">E68*G68*I68</f>
        <v>2.4</v>
      </c>
      <c r="K68" s="270"/>
      <c r="L68" s="236"/>
      <c r="M68" s="144"/>
      <c r="N68" s="75"/>
      <c r="O68" s="47"/>
    </row>
    <row r="69" spans="2:15" ht="36" customHeight="1" x14ac:dyDescent="0.3">
      <c r="B69" s="274" t="s">
        <v>362</v>
      </c>
      <c r="C69" s="252"/>
      <c r="D69" s="275"/>
      <c r="E69" s="239">
        <v>4</v>
      </c>
      <c r="F69" s="240"/>
      <c r="G69" s="239">
        <v>0.6</v>
      </c>
      <c r="H69" s="240"/>
      <c r="I69" s="168">
        <v>1</v>
      </c>
      <c r="J69" s="168">
        <f t="shared" ref="J69" si="4">E69*G69*I69</f>
        <v>2.4</v>
      </c>
      <c r="K69" s="270"/>
      <c r="L69" s="236"/>
      <c r="M69" s="144"/>
      <c r="N69" s="75"/>
      <c r="O69" s="47"/>
    </row>
    <row r="70" spans="2:15" ht="36" customHeight="1" x14ac:dyDescent="0.3">
      <c r="B70" s="274" t="s">
        <v>403</v>
      </c>
      <c r="C70" s="252"/>
      <c r="D70" s="275"/>
      <c r="E70" s="239">
        <v>3</v>
      </c>
      <c r="F70" s="240"/>
      <c r="G70" s="239">
        <v>0.6</v>
      </c>
      <c r="H70" s="240"/>
      <c r="I70" s="168">
        <v>1</v>
      </c>
      <c r="J70" s="168">
        <f t="shared" si="3"/>
        <v>1.7999999999999998</v>
      </c>
      <c r="K70" s="172"/>
      <c r="L70" s="173"/>
      <c r="M70" s="144"/>
      <c r="N70" s="75"/>
      <c r="O70" s="47"/>
    </row>
    <row r="71" spans="2:15" ht="36" customHeight="1" x14ac:dyDescent="0.3">
      <c r="B71" s="274" t="s">
        <v>404</v>
      </c>
      <c r="C71" s="252"/>
      <c r="D71" s="275"/>
      <c r="E71" s="239">
        <v>9.3000000000000007</v>
      </c>
      <c r="F71" s="240"/>
      <c r="G71" s="239">
        <v>3</v>
      </c>
      <c r="H71" s="240"/>
      <c r="I71" s="168">
        <v>1</v>
      </c>
      <c r="J71" s="168">
        <f t="shared" ref="J71" si="5">E71*G71*I71</f>
        <v>27.900000000000002</v>
      </c>
      <c r="K71" s="172"/>
      <c r="L71" s="173"/>
      <c r="M71" s="144"/>
      <c r="N71" s="75"/>
      <c r="O71" s="47"/>
    </row>
    <row r="72" spans="2:15" ht="36" customHeight="1" x14ac:dyDescent="0.3">
      <c r="B72" s="274" t="s">
        <v>405</v>
      </c>
      <c r="C72" s="252"/>
      <c r="D72" s="275"/>
      <c r="E72" s="239">
        <v>9.3000000000000007</v>
      </c>
      <c r="F72" s="240"/>
      <c r="G72" s="239">
        <v>3</v>
      </c>
      <c r="H72" s="240"/>
      <c r="I72" s="168">
        <v>1</v>
      </c>
      <c r="J72" s="168">
        <f t="shared" si="3"/>
        <v>27.900000000000002</v>
      </c>
      <c r="K72" s="172"/>
      <c r="L72" s="173"/>
      <c r="M72" s="144"/>
      <c r="N72" s="75"/>
      <c r="O72" s="47"/>
    </row>
    <row r="73" spans="2:15" ht="36" customHeight="1" x14ac:dyDescent="0.3">
      <c r="B73" s="274" t="s">
        <v>395</v>
      </c>
      <c r="C73" s="252"/>
      <c r="D73" s="275"/>
      <c r="E73" s="239">
        <v>5.8</v>
      </c>
      <c r="F73" s="240"/>
      <c r="G73" s="239">
        <v>1.7</v>
      </c>
      <c r="H73" s="240"/>
      <c r="I73" s="168">
        <v>1</v>
      </c>
      <c r="J73" s="168">
        <f t="shared" si="3"/>
        <v>9.86</v>
      </c>
      <c r="K73" s="172"/>
      <c r="L73" s="173"/>
      <c r="M73" s="144"/>
      <c r="N73" s="75"/>
      <c r="O73" s="47"/>
    </row>
    <row r="74" spans="2:15" ht="45" customHeight="1" x14ac:dyDescent="0.3">
      <c r="B74" s="69" t="s">
        <v>23</v>
      </c>
      <c r="C74" s="316" t="s">
        <v>69</v>
      </c>
      <c r="D74" s="316"/>
      <c r="E74" s="316"/>
      <c r="F74" s="316"/>
      <c r="G74" s="316"/>
      <c r="H74" s="316"/>
      <c r="I74" s="316"/>
      <c r="J74" s="316"/>
      <c r="K74" s="316"/>
      <c r="L74" s="316"/>
      <c r="M74" s="316"/>
      <c r="N74" s="316"/>
      <c r="O74" s="317"/>
    </row>
    <row r="75" spans="2:15" ht="45" customHeight="1" x14ac:dyDescent="0.3">
      <c r="B75" s="68" t="s">
        <v>24</v>
      </c>
      <c r="C75" s="234" t="s">
        <v>160</v>
      </c>
      <c r="D75" s="234"/>
      <c r="E75" s="234"/>
      <c r="F75" s="234"/>
      <c r="G75" s="234"/>
      <c r="H75" s="234"/>
      <c r="I75" s="234"/>
      <c r="J75" s="234"/>
      <c r="K75" s="234"/>
      <c r="L75" s="234"/>
      <c r="M75" s="234"/>
      <c r="N75" s="70" t="s">
        <v>150</v>
      </c>
      <c r="O75" s="72">
        <f>M78</f>
        <v>30</v>
      </c>
    </row>
    <row r="76" spans="2:15" ht="36" customHeight="1" x14ac:dyDescent="0.3">
      <c r="B76" s="272" t="s">
        <v>9</v>
      </c>
      <c r="C76" s="294"/>
      <c r="D76" s="273"/>
      <c r="E76" s="282" t="s">
        <v>147</v>
      </c>
      <c r="F76" s="283"/>
      <c r="G76" s="171" t="s">
        <v>127</v>
      </c>
      <c r="H76" s="171" t="s">
        <v>146</v>
      </c>
      <c r="I76" s="44"/>
      <c r="J76" s="44"/>
      <c r="K76" s="282"/>
      <c r="L76" s="283"/>
      <c r="M76" s="282"/>
      <c r="N76" s="283"/>
      <c r="O76" s="47"/>
    </row>
    <row r="77" spans="2:15" ht="55.2" customHeight="1" x14ac:dyDescent="0.3">
      <c r="B77" s="274" t="s">
        <v>389</v>
      </c>
      <c r="C77" s="252"/>
      <c r="D77" s="275"/>
      <c r="E77" s="261">
        <v>15</v>
      </c>
      <c r="F77" s="262"/>
      <c r="G77" s="155">
        <v>2</v>
      </c>
      <c r="H77" s="155">
        <v>1</v>
      </c>
      <c r="I77" s="2"/>
      <c r="J77" s="155"/>
      <c r="K77" s="261"/>
      <c r="L77" s="262"/>
      <c r="M77" s="261"/>
      <c r="N77" s="262"/>
      <c r="O77" s="47"/>
    </row>
    <row r="78" spans="2:15" ht="36" customHeight="1" x14ac:dyDescent="0.3">
      <c r="B78" s="274"/>
      <c r="C78" s="252"/>
      <c r="D78" s="275"/>
      <c r="E78" s="261"/>
      <c r="F78" s="333"/>
      <c r="G78" s="262"/>
      <c r="H78" s="2"/>
      <c r="I78" s="2"/>
      <c r="J78" s="256" t="s">
        <v>148</v>
      </c>
      <c r="K78" s="243"/>
      <c r="L78" s="257"/>
      <c r="M78" s="256">
        <f>E77*G77*H77</f>
        <v>30</v>
      </c>
      <c r="N78" s="257"/>
      <c r="O78" s="47"/>
    </row>
    <row r="79" spans="2:15" ht="45" customHeight="1" x14ac:dyDescent="0.3">
      <c r="B79" s="68" t="s">
        <v>25</v>
      </c>
      <c r="C79" s="234" t="s">
        <v>70</v>
      </c>
      <c r="D79" s="234"/>
      <c r="E79" s="234"/>
      <c r="F79" s="234"/>
      <c r="G79" s="234"/>
      <c r="H79" s="234"/>
      <c r="I79" s="234"/>
      <c r="J79" s="234"/>
      <c r="K79" s="234"/>
      <c r="L79" s="234"/>
      <c r="M79" s="234"/>
      <c r="N79" s="70" t="s">
        <v>150</v>
      </c>
      <c r="O79" s="72">
        <f>M82</f>
        <v>50</v>
      </c>
    </row>
    <row r="80" spans="2:15" ht="36" customHeight="1" x14ac:dyDescent="0.3">
      <c r="B80" s="272" t="s">
        <v>9</v>
      </c>
      <c r="C80" s="294"/>
      <c r="D80" s="273"/>
      <c r="E80" s="282" t="s">
        <v>147</v>
      </c>
      <c r="F80" s="283"/>
      <c r="G80" s="171" t="s">
        <v>127</v>
      </c>
      <c r="H80" s="217" t="s">
        <v>146</v>
      </c>
      <c r="I80" s="44"/>
      <c r="J80" s="44"/>
      <c r="K80" s="282"/>
      <c r="L80" s="283"/>
      <c r="M80" s="282"/>
      <c r="N80" s="283"/>
      <c r="O80" s="47"/>
    </row>
    <row r="81" spans="2:15" ht="61.2" customHeight="1" x14ac:dyDescent="0.3">
      <c r="B81" s="274" t="s">
        <v>406</v>
      </c>
      <c r="C81" s="252"/>
      <c r="D81" s="275"/>
      <c r="E81" s="261">
        <v>10</v>
      </c>
      <c r="F81" s="262"/>
      <c r="G81" s="155">
        <v>5</v>
      </c>
      <c r="H81" s="216">
        <v>1</v>
      </c>
      <c r="I81" s="2"/>
      <c r="J81" s="2"/>
      <c r="K81" s="261"/>
      <c r="L81" s="262"/>
      <c r="M81" s="261"/>
      <c r="N81" s="262"/>
      <c r="O81" s="47"/>
    </row>
    <row r="82" spans="2:15" ht="36" customHeight="1" x14ac:dyDescent="0.3">
      <c r="B82" s="274"/>
      <c r="C82" s="252"/>
      <c r="D82" s="275"/>
      <c r="E82" s="282"/>
      <c r="F82" s="283"/>
      <c r="G82" s="44"/>
      <c r="H82" s="44"/>
      <c r="I82" s="44"/>
      <c r="J82" s="256" t="s">
        <v>148</v>
      </c>
      <c r="K82" s="243"/>
      <c r="L82" s="257"/>
      <c r="M82" s="256">
        <f>E81*G81</f>
        <v>50</v>
      </c>
      <c r="N82" s="257"/>
      <c r="O82" s="47"/>
    </row>
    <row r="83" spans="2:15" ht="36" customHeight="1" x14ac:dyDescent="0.3">
      <c r="B83" s="68" t="s">
        <v>296</v>
      </c>
      <c r="C83" s="290" t="s">
        <v>136</v>
      </c>
      <c r="D83" s="290"/>
      <c r="E83" s="290"/>
      <c r="F83" s="290"/>
      <c r="G83" s="290"/>
      <c r="H83" s="290"/>
      <c r="I83" s="290"/>
      <c r="J83" s="290"/>
      <c r="K83" s="290"/>
      <c r="L83" s="290"/>
      <c r="M83" s="290"/>
      <c r="N83" s="179" t="s">
        <v>20</v>
      </c>
      <c r="O83" s="72">
        <f>E85</f>
        <v>15</v>
      </c>
    </row>
    <row r="84" spans="2:15" ht="36" customHeight="1" x14ac:dyDescent="0.3">
      <c r="B84" s="272" t="s">
        <v>9</v>
      </c>
      <c r="C84" s="294"/>
      <c r="D84" s="273"/>
      <c r="E84" s="282" t="s">
        <v>128</v>
      </c>
      <c r="F84" s="283"/>
      <c r="G84" s="44"/>
      <c r="H84" s="44"/>
      <c r="I84" s="44"/>
      <c r="J84" s="172"/>
      <c r="K84" s="175"/>
      <c r="L84" s="173"/>
      <c r="M84" s="172"/>
      <c r="N84" s="175"/>
      <c r="O84" s="47"/>
    </row>
    <row r="85" spans="2:15" ht="54" customHeight="1" x14ac:dyDescent="0.3">
      <c r="B85" s="274" t="s">
        <v>407</v>
      </c>
      <c r="C85" s="252"/>
      <c r="D85" s="275"/>
      <c r="E85" s="261">
        <v>15</v>
      </c>
      <c r="F85" s="262"/>
      <c r="G85" s="44"/>
      <c r="H85" s="44"/>
      <c r="I85" s="44"/>
      <c r="J85" s="172"/>
      <c r="K85" s="175"/>
      <c r="L85" s="173"/>
      <c r="M85" s="172"/>
      <c r="N85" s="175"/>
      <c r="O85" s="47"/>
    </row>
    <row r="86" spans="2:15" ht="36" customHeight="1" x14ac:dyDescent="0.3">
      <c r="B86" s="68" t="s">
        <v>336</v>
      </c>
      <c r="C86" s="312" t="s">
        <v>241</v>
      </c>
      <c r="D86" s="313"/>
      <c r="E86" s="313"/>
      <c r="F86" s="313"/>
      <c r="G86" s="313"/>
      <c r="H86" s="313"/>
      <c r="I86" s="313"/>
      <c r="J86" s="313"/>
      <c r="K86" s="313"/>
      <c r="L86" s="313"/>
      <c r="M86" s="313"/>
      <c r="N86" s="119" t="s">
        <v>20</v>
      </c>
      <c r="O86" s="188">
        <f>E88</f>
        <v>5.95</v>
      </c>
    </row>
    <row r="87" spans="2:15" ht="36" customHeight="1" x14ac:dyDescent="0.3">
      <c r="B87" s="268" t="s">
        <v>124</v>
      </c>
      <c r="C87" s="269"/>
      <c r="D87" s="269"/>
      <c r="E87" s="282" t="s">
        <v>128</v>
      </c>
      <c r="F87" s="318"/>
      <c r="G87" s="120"/>
      <c r="H87" s="120"/>
      <c r="I87" s="120"/>
      <c r="J87" s="120"/>
      <c r="K87" s="120"/>
      <c r="L87" s="120"/>
      <c r="M87" s="120"/>
      <c r="N87" s="121"/>
      <c r="O87" s="122"/>
    </row>
    <row r="88" spans="2:15" ht="36" customHeight="1" x14ac:dyDescent="0.3">
      <c r="B88" s="308" t="s">
        <v>203</v>
      </c>
      <c r="C88" s="301"/>
      <c r="D88" s="301"/>
      <c r="E88" s="261">
        <v>5.95</v>
      </c>
      <c r="F88" s="333"/>
      <c r="G88" s="120"/>
      <c r="H88" s="120"/>
      <c r="I88" s="120"/>
      <c r="J88" s="120"/>
      <c r="K88" s="120"/>
      <c r="L88" s="120"/>
      <c r="M88" s="120"/>
      <c r="N88" s="121"/>
      <c r="O88" s="122"/>
    </row>
    <row r="89" spans="2:15" ht="45" customHeight="1" x14ac:dyDescent="0.3">
      <c r="B89" s="69" t="s">
        <v>26</v>
      </c>
      <c r="C89" s="316" t="s">
        <v>240</v>
      </c>
      <c r="D89" s="316"/>
      <c r="E89" s="316"/>
      <c r="F89" s="316"/>
      <c r="G89" s="316"/>
      <c r="H89" s="316"/>
      <c r="I89" s="316"/>
      <c r="J89" s="316"/>
      <c r="K89" s="316"/>
      <c r="L89" s="316"/>
      <c r="M89" s="316"/>
      <c r="N89" s="316"/>
      <c r="O89" s="317"/>
    </row>
    <row r="90" spans="2:15" ht="45" customHeight="1" x14ac:dyDescent="0.3">
      <c r="B90" s="68" t="s">
        <v>27</v>
      </c>
      <c r="C90" s="234" t="s">
        <v>153</v>
      </c>
      <c r="D90" s="234"/>
      <c r="E90" s="234"/>
      <c r="F90" s="234"/>
      <c r="G90" s="234"/>
      <c r="H90" s="234"/>
      <c r="I90" s="234"/>
      <c r="J90" s="234"/>
      <c r="K90" s="234"/>
      <c r="L90" s="234"/>
      <c r="M90" s="234"/>
      <c r="N90" s="70" t="s">
        <v>31</v>
      </c>
      <c r="O90" s="188">
        <f>G92</f>
        <v>6</v>
      </c>
    </row>
    <row r="91" spans="2:15" ht="33" customHeight="1" x14ac:dyDescent="0.3">
      <c r="B91" s="272" t="s">
        <v>124</v>
      </c>
      <c r="C91" s="294"/>
      <c r="D91" s="294"/>
      <c r="E91" s="294"/>
      <c r="F91" s="273"/>
      <c r="G91" s="270" t="s">
        <v>128</v>
      </c>
      <c r="H91" s="236"/>
      <c r="I91" s="74"/>
      <c r="J91" s="74"/>
      <c r="K91" s="74"/>
      <c r="L91" s="74"/>
      <c r="M91" s="74"/>
      <c r="N91" s="75"/>
      <c r="O91" s="47"/>
    </row>
    <row r="92" spans="2:15" ht="56.4" customHeight="1" x14ac:dyDescent="0.3">
      <c r="B92" s="274" t="s">
        <v>408</v>
      </c>
      <c r="C92" s="252"/>
      <c r="D92" s="252"/>
      <c r="E92" s="252"/>
      <c r="F92" s="275"/>
      <c r="G92" s="314">
        <v>6</v>
      </c>
      <c r="H92" s="315"/>
      <c r="I92" s="44"/>
      <c r="J92" s="44"/>
      <c r="K92" s="44"/>
      <c r="L92" s="44"/>
      <c r="M92" s="44"/>
      <c r="N92" s="46"/>
      <c r="O92" s="47"/>
    </row>
    <row r="93" spans="2:15" ht="45" customHeight="1" x14ac:dyDescent="0.3">
      <c r="B93" s="68" t="s">
        <v>28</v>
      </c>
      <c r="C93" s="234" t="s">
        <v>193</v>
      </c>
      <c r="D93" s="234"/>
      <c r="E93" s="234"/>
      <c r="F93" s="234"/>
      <c r="G93" s="234"/>
      <c r="H93" s="234"/>
      <c r="I93" s="234"/>
      <c r="J93" s="234"/>
      <c r="K93" s="234"/>
      <c r="L93" s="234"/>
      <c r="M93" s="234"/>
      <c r="N93" s="70" t="s">
        <v>31</v>
      </c>
      <c r="O93" s="188">
        <f>G95</f>
        <v>2</v>
      </c>
    </row>
    <row r="94" spans="2:15" ht="36" customHeight="1" x14ac:dyDescent="0.3">
      <c r="B94" s="272" t="s">
        <v>124</v>
      </c>
      <c r="C94" s="294"/>
      <c r="D94" s="294"/>
      <c r="E94" s="294"/>
      <c r="F94" s="273"/>
      <c r="G94" s="44" t="s">
        <v>128</v>
      </c>
      <c r="H94" s="44"/>
      <c r="I94" s="44"/>
      <c r="J94" s="44"/>
      <c r="K94" s="44"/>
      <c r="L94" s="44"/>
      <c r="M94" s="44"/>
      <c r="N94" s="46"/>
      <c r="O94" s="47"/>
    </row>
    <row r="95" spans="2:15" ht="36" customHeight="1" x14ac:dyDescent="0.3">
      <c r="B95" s="274" t="s">
        <v>409</v>
      </c>
      <c r="C95" s="252"/>
      <c r="D95" s="252"/>
      <c r="E95" s="252"/>
      <c r="F95" s="275"/>
      <c r="G95" s="155">
        <v>2</v>
      </c>
      <c r="H95" s="44"/>
      <c r="I95" s="44"/>
      <c r="J95" s="44"/>
      <c r="K95" s="44"/>
      <c r="L95" s="44"/>
      <c r="M95" s="44"/>
      <c r="N95" s="46"/>
      <c r="O95" s="47"/>
    </row>
    <row r="96" spans="2:15" ht="57" customHeight="1" x14ac:dyDescent="0.3">
      <c r="B96" s="68" t="s">
        <v>71</v>
      </c>
      <c r="C96" s="234" t="s">
        <v>337</v>
      </c>
      <c r="D96" s="234"/>
      <c r="E96" s="234"/>
      <c r="F96" s="234"/>
      <c r="G96" s="234"/>
      <c r="H96" s="234"/>
      <c r="I96" s="234"/>
      <c r="J96" s="234"/>
      <c r="K96" s="234"/>
      <c r="L96" s="234"/>
      <c r="M96" s="234"/>
      <c r="N96" s="70" t="s">
        <v>31</v>
      </c>
      <c r="O96" s="72">
        <v>6</v>
      </c>
    </row>
    <row r="97" spans="2:15" ht="36" customHeight="1" x14ac:dyDescent="0.3">
      <c r="B97" s="272" t="s">
        <v>124</v>
      </c>
      <c r="C97" s="294"/>
      <c r="D97" s="294"/>
      <c r="E97" s="294"/>
      <c r="F97" s="273"/>
      <c r="G97" s="161" t="s">
        <v>128</v>
      </c>
      <c r="H97" s="145"/>
      <c r="I97" s="44"/>
      <c r="J97" s="44"/>
      <c r="K97" s="44"/>
      <c r="L97" s="44"/>
      <c r="M97" s="44"/>
      <c r="N97" s="46"/>
      <c r="O97" s="47"/>
    </row>
    <row r="98" spans="2:15" ht="36" customHeight="1" x14ac:dyDescent="0.3">
      <c r="B98" s="274" t="s">
        <v>410</v>
      </c>
      <c r="C98" s="252"/>
      <c r="D98" s="252"/>
      <c r="E98" s="252"/>
      <c r="F98" s="275"/>
      <c r="G98" s="155">
        <v>6</v>
      </c>
      <c r="H98" s="44"/>
      <c r="I98" s="44"/>
      <c r="J98" s="44"/>
      <c r="K98" s="44"/>
      <c r="L98" s="44"/>
      <c r="M98" s="44"/>
      <c r="N98" s="46"/>
      <c r="O98" s="47"/>
    </row>
    <row r="99" spans="2:15" ht="42" customHeight="1" x14ac:dyDescent="0.3">
      <c r="B99" s="68" t="s">
        <v>297</v>
      </c>
      <c r="C99" s="234" t="s">
        <v>338</v>
      </c>
      <c r="D99" s="234"/>
      <c r="E99" s="234"/>
      <c r="F99" s="234"/>
      <c r="G99" s="234"/>
      <c r="H99" s="234"/>
      <c r="I99" s="234"/>
      <c r="J99" s="234"/>
      <c r="K99" s="234"/>
      <c r="L99" s="234"/>
      <c r="M99" s="234"/>
      <c r="N99" s="119" t="s">
        <v>31</v>
      </c>
      <c r="O99" s="72">
        <v>2</v>
      </c>
    </row>
    <row r="100" spans="2:15" ht="36" customHeight="1" x14ac:dyDescent="0.3">
      <c r="B100" s="272" t="s">
        <v>124</v>
      </c>
      <c r="C100" s="294"/>
      <c r="D100" s="294"/>
      <c r="E100" s="294"/>
      <c r="F100" s="273"/>
      <c r="G100" s="44" t="s">
        <v>128</v>
      </c>
      <c r="H100" s="120"/>
      <c r="I100" s="120"/>
      <c r="J100" s="120"/>
      <c r="K100" s="120"/>
      <c r="L100" s="120"/>
      <c r="M100" s="120"/>
      <c r="N100" s="121"/>
      <c r="O100" s="122"/>
    </row>
    <row r="101" spans="2:15" ht="36" customHeight="1" x14ac:dyDescent="0.3">
      <c r="B101" s="274" t="s">
        <v>330</v>
      </c>
      <c r="C101" s="252"/>
      <c r="D101" s="252"/>
      <c r="E101" s="252"/>
      <c r="F101" s="275"/>
      <c r="G101" s="155">
        <v>2</v>
      </c>
      <c r="H101" s="120"/>
      <c r="I101" s="120"/>
      <c r="J101" s="120"/>
      <c r="K101" s="120"/>
      <c r="L101" s="120"/>
      <c r="M101" s="120"/>
      <c r="N101" s="121"/>
      <c r="O101" s="122"/>
    </row>
    <row r="102" spans="2:15" ht="36" customHeight="1" x14ac:dyDescent="0.3">
      <c r="B102" s="118" t="s">
        <v>298</v>
      </c>
      <c r="C102" s="312" t="s">
        <v>197</v>
      </c>
      <c r="D102" s="313"/>
      <c r="E102" s="313"/>
      <c r="F102" s="313"/>
      <c r="G102" s="313"/>
      <c r="H102" s="313"/>
      <c r="I102" s="313"/>
      <c r="J102" s="313"/>
      <c r="K102" s="313"/>
      <c r="L102" s="313"/>
      <c r="M102" s="313"/>
      <c r="N102" s="119" t="s">
        <v>31</v>
      </c>
      <c r="O102" s="190">
        <f>E104</f>
        <v>6</v>
      </c>
    </row>
    <row r="103" spans="2:15" ht="36" customHeight="1" x14ac:dyDescent="0.3">
      <c r="B103" s="268" t="s">
        <v>124</v>
      </c>
      <c r="C103" s="269"/>
      <c r="D103" s="269"/>
      <c r="E103" s="263" t="s">
        <v>128</v>
      </c>
      <c r="F103" s="263"/>
      <c r="G103" s="120"/>
      <c r="H103" s="120"/>
      <c r="I103" s="120"/>
      <c r="J103" s="120"/>
      <c r="K103" s="120"/>
      <c r="L103" s="120"/>
      <c r="M103" s="120"/>
      <c r="N103" s="121"/>
      <c r="O103" s="122"/>
    </row>
    <row r="104" spans="2:15" ht="75" customHeight="1" x14ac:dyDescent="0.3">
      <c r="B104" s="308" t="s">
        <v>411</v>
      </c>
      <c r="C104" s="301"/>
      <c r="D104" s="301"/>
      <c r="E104" s="264">
        <v>6</v>
      </c>
      <c r="F104" s="264"/>
      <c r="G104" s="120"/>
      <c r="H104" s="120"/>
      <c r="I104" s="120"/>
      <c r="J104" s="120"/>
      <c r="K104" s="120"/>
      <c r="L104" s="120"/>
      <c r="M104" s="120"/>
      <c r="N104" s="121"/>
      <c r="O104" s="122"/>
    </row>
    <row r="105" spans="2:15" ht="58.8" customHeight="1" x14ac:dyDescent="0.3">
      <c r="B105" s="68" t="s">
        <v>299</v>
      </c>
      <c r="C105" s="234" t="s">
        <v>339</v>
      </c>
      <c r="D105" s="234"/>
      <c r="E105" s="234"/>
      <c r="F105" s="234"/>
      <c r="G105" s="234"/>
      <c r="H105" s="234"/>
      <c r="I105" s="234"/>
      <c r="J105" s="234"/>
      <c r="K105" s="234"/>
      <c r="L105" s="234"/>
      <c r="M105" s="234"/>
      <c r="N105" s="119" t="s">
        <v>150</v>
      </c>
      <c r="O105" s="188">
        <f>H107</f>
        <v>2.1</v>
      </c>
    </row>
    <row r="106" spans="2:15" ht="36" customHeight="1" x14ac:dyDescent="0.3">
      <c r="B106" s="393" t="s">
        <v>124</v>
      </c>
      <c r="C106" s="394"/>
      <c r="D106" s="394"/>
      <c r="E106" s="263" t="s">
        <v>379</v>
      </c>
      <c r="F106" s="263"/>
      <c r="G106" s="171" t="s">
        <v>127</v>
      </c>
      <c r="H106" s="171" t="s">
        <v>126</v>
      </c>
      <c r="I106" s="120"/>
      <c r="J106" s="120"/>
      <c r="K106" s="120"/>
      <c r="L106" s="120"/>
      <c r="M106" s="120"/>
      <c r="N106" s="121"/>
      <c r="O106" s="122"/>
    </row>
    <row r="107" spans="2:15" ht="36" customHeight="1" x14ac:dyDescent="0.3">
      <c r="B107" s="308" t="s">
        <v>329</v>
      </c>
      <c r="C107" s="301"/>
      <c r="D107" s="301"/>
      <c r="E107" s="264">
        <v>2.1</v>
      </c>
      <c r="F107" s="264"/>
      <c r="G107" s="155">
        <v>1</v>
      </c>
      <c r="H107" s="178">
        <f>E107*G107</f>
        <v>2.1</v>
      </c>
      <c r="I107" s="120"/>
      <c r="J107" s="120"/>
      <c r="K107" s="120"/>
      <c r="L107" s="120"/>
      <c r="M107" s="120"/>
      <c r="N107" s="121"/>
      <c r="O107" s="122"/>
    </row>
    <row r="108" spans="2:15" ht="36" customHeight="1" x14ac:dyDescent="0.3">
      <c r="B108" s="118" t="s">
        <v>300</v>
      </c>
      <c r="C108" s="234" t="s">
        <v>236</v>
      </c>
      <c r="D108" s="234"/>
      <c r="E108" s="234"/>
      <c r="F108" s="234"/>
      <c r="G108" s="234"/>
      <c r="H108" s="234"/>
      <c r="I108" s="234"/>
      <c r="J108" s="234"/>
      <c r="K108" s="234"/>
      <c r="L108" s="234"/>
      <c r="M108" s="234"/>
      <c r="N108" s="119" t="s">
        <v>31</v>
      </c>
      <c r="O108" s="190">
        <v>1</v>
      </c>
    </row>
    <row r="109" spans="2:15" ht="36" customHeight="1" x14ac:dyDescent="0.3">
      <c r="B109" s="268" t="s">
        <v>124</v>
      </c>
      <c r="C109" s="269"/>
      <c r="D109" s="269"/>
      <c r="E109" s="263" t="s">
        <v>128</v>
      </c>
      <c r="F109" s="263"/>
      <c r="G109" s="78"/>
      <c r="H109" s="78"/>
      <c r="I109" s="78"/>
      <c r="J109" s="78"/>
      <c r="K109" s="78"/>
      <c r="L109" s="78"/>
      <c r="M109" s="78"/>
      <c r="N109" s="121"/>
      <c r="O109" s="122"/>
    </row>
    <row r="110" spans="2:15" ht="36" customHeight="1" x14ac:dyDescent="0.3">
      <c r="B110" s="308" t="s">
        <v>330</v>
      </c>
      <c r="C110" s="301"/>
      <c r="D110" s="301"/>
      <c r="E110" s="264">
        <v>1</v>
      </c>
      <c r="F110" s="264"/>
      <c r="G110" s="120"/>
      <c r="H110" s="120"/>
      <c r="I110" s="120"/>
      <c r="J110" s="120"/>
      <c r="K110" s="120"/>
      <c r="L110" s="120"/>
      <c r="M110" s="120"/>
      <c r="N110" s="121"/>
      <c r="O110" s="122"/>
    </row>
    <row r="111" spans="2:15" ht="45" customHeight="1" x14ac:dyDescent="0.3">
      <c r="B111" s="69" t="s">
        <v>29</v>
      </c>
      <c r="C111" s="316" t="s">
        <v>245</v>
      </c>
      <c r="D111" s="316"/>
      <c r="E111" s="316"/>
      <c r="F111" s="316"/>
      <c r="G111" s="316"/>
      <c r="H111" s="316"/>
      <c r="I111" s="316"/>
      <c r="J111" s="316"/>
      <c r="K111" s="316"/>
      <c r="L111" s="316"/>
      <c r="M111" s="316"/>
      <c r="N111" s="316"/>
      <c r="O111" s="317"/>
    </row>
    <row r="112" spans="2:15" ht="52.8" customHeight="1" x14ac:dyDescent="0.3">
      <c r="B112" s="68" t="s">
        <v>30</v>
      </c>
      <c r="C112" s="234" t="s">
        <v>246</v>
      </c>
      <c r="D112" s="234"/>
      <c r="E112" s="234"/>
      <c r="F112" s="234"/>
      <c r="G112" s="234"/>
      <c r="H112" s="234"/>
      <c r="I112" s="234"/>
      <c r="J112" s="234"/>
      <c r="K112" s="234"/>
      <c r="L112" s="234"/>
      <c r="M112" s="234"/>
      <c r="N112" s="70" t="s">
        <v>20</v>
      </c>
      <c r="O112" s="188">
        <f>F114</f>
        <v>3</v>
      </c>
    </row>
    <row r="113" spans="2:15" ht="36" customHeight="1" x14ac:dyDescent="0.3">
      <c r="B113" s="272" t="s">
        <v>124</v>
      </c>
      <c r="C113" s="294"/>
      <c r="D113" s="294"/>
      <c r="E113" s="273"/>
      <c r="F113" s="282" t="s">
        <v>128</v>
      </c>
      <c r="G113" s="318"/>
      <c r="H113" s="283"/>
      <c r="I113" s="44"/>
      <c r="J113" s="44"/>
      <c r="K113" s="44"/>
      <c r="L113" s="44"/>
      <c r="M113" s="44"/>
      <c r="N113" s="46"/>
      <c r="O113" s="47"/>
    </row>
    <row r="114" spans="2:15" ht="46.8" customHeight="1" x14ac:dyDescent="0.3">
      <c r="B114" s="308" t="s">
        <v>412</v>
      </c>
      <c r="C114" s="301"/>
      <c r="D114" s="301"/>
      <c r="E114" s="301"/>
      <c r="F114" s="333">
        <v>3</v>
      </c>
      <c r="G114" s="333"/>
      <c r="H114" s="262"/>
      <c r="I114" s="44"/>
      <c r="J114" s="44"/>
      <c r="K114" s="44"/>
      <c r="L114" s="44"/>
      <c r="M114" s="44"/>
      <c r="N114" s="46"/>
      <c r="O114" s="47"/>
    </row>
    <row r="115" spans="2:15" ht="45" customHeight="1" x14ac:dyDescent="0.3">
      <c r="B115" s="68" t="s">
        <v>32</v>
      </c>
      <c r="C115" s="234" t="s">
        <v>340</v>
      </c>
      <c r="D115" s="234"/>
      <c r="E115" s="234"/>
      <c r="F115" s="234"/>
      <c r="G115" s="234"/>
      <c r="H115" s="234"/>
      <c r="I115" s="234"/>
      <c r="J115" s="234"/>
      <c r="K115" s="234"/>
      <c r="L115" s="234"/>
      <c r="M115" s="234"/>
      <c r="N115" s="70" t="s">
        <v>150</v>
      </c>
      <c r="O115" s="188">
        <f>M118</f>
        <v>7.5600000000000005</v>
      </c>
    </row>
    <row r="116" spans="2:15" ht="36" customHeight="1" x14ac:dyDescent="0.3">
      <c r="B116" s="268" t="s">
        <v>124</v>
      </c>
      <c r="C116" s="269"/>
      <c r="D116" s="269"/>
      <c r="E116" s="269"/>
      <c r="F116" s="263" t="s">
        <v>415</v>
      </c>
      <c r="G116" s="263"/>
      <c r="H116" s="263" t="s">
        <v>122</v>
      </c>
      <c r="I116" s="263"/>
      <c r="J116" s="171" t="s">
        <v>126</v>
      </c>
      <c r="K116" s="44"/>
      <c r="L116" s="44"/>
      <c r="M116" s="44"/>
      <c r="N116" s="46"/>
      <c r="O116" s="47"/>
    </row>
    <row r="117" spans="2:15" ht="36" customHeight="1" x14ac:dyDescent="0.3">
      <c r="B117" s="308" t="s">
        <v>413</v>
      </c>
      <c r="C117" s="301"/>
      <c r="D117" s="301"/>
      <c r="E117" s="301"/>
      <c r="F117" s="264">
        <v>1.2</v>
      </c>
      <c r="G117" s="264"/>
      <c r="H117" s="264">
        <v>2.1</v>
      </c>
      <c r="I117" s="264"/>
      <c r="J117" s="155">
        <f>F117*H117</f>
        <v>2.52</v>
      </c>
      <c r="K117" s="44"/>
      <c r="L117" s="44"/>
      <c r="M117" s="44"/>
      <c r="N117" s="46"/>
      <c r="O117" s="47"/>
    </row>
    <row r="118" spans="2:15" ht="42" customHeight="1" x14ac:dyDescent="0.3">
      <c r="B118" s="308" t="s">
        <v>414</v>
      </c>
      <c r="C118" s="301"/>
      <c r="D118" s="301"/>
      <c r="E118" s="301"/>
      <c r="F118" s="264">
        <v>2.4</v>
      </c>
      <c r="G118" s="264"/>
      <c r="H118" s="264">
        <v>2.1</v>
      </c>
      <c r="I118" s="264"/>
      <c r="J118" s="155">
        <f>F118*H118</f>
        <v>5.04</v>
      </c>
      <c r="K118" s="256" t="s">
        <v>209</v>
      </c>
      <c r="L118" s="257"/>
      <c r="M118" s="174">
        <f>SUM(J117:J118)</f>
        <v>7.5600000000000005</v>
      </c>
      <c r="N118" s="46"/>
      <c r="O118" s="47"/>
    </row>
    <row r="119" spans="2:15" ht="45" customHeight="1" x14ac:dyDescent="0.3">
      <c r="B119" s="68" t="s">
        <v>33</v>
      </c>
      <c r="C119" s="234" t="s">
        <v>155</v>
      </c>
      <c r="D119" s="234"/>
      <c r="E119" s="234"/>
      <c r="F119" s="234"/>
      <c r="G119" s="234"/>
      <c r="H119" s="234"/>
      <c r="I119" s="234"/>
      <c r="J119" s="234"/>
      <c r="K119" s="234"/>
      <c r="L119" s="234"/>
      <c r="M119" s="234"/>
      <c r="N119" s="70" t="s">
        <v>150</v>
      </c>
      <c r="O119" s="188">
        <f>N123</f>
        <v>4.5760000000000005</v>
      </c>
    </row>
    <row r="120" spans="2:15" ht="36" customHeight="1" x14ac:dyDescent="0.3">
      <c r="B120" s="272" t="s">
        <v>124</v>
      </c>
      <c r="C120" s="294"/>
      <c r="D120" s="294"/>
      <c r="E120" s="273"/>
      <c r="F120" s="270" t="s">
        <v>415</v>
      </c>
      <c r="G120" s="236"/>
      <c r="H120" s="282" t="s">
        <v>122</v>
      </c>
      <c r="I120" s="283"/>
      <c r="J120" s="171" t="s">
        <v>426</v>
      </c>
      <c r="K120" s="171"/>
      <c r="L120" s="171" t="s">
        <v>126</v>
      </c>
      <c r="M120" s="44"/>
      <c r="N120" s="46"/>
      <c r="O120" s="47"/>
    </row>
    <row r="121" spans="2:15" ht="36" customHeight="1" x14ac:dyDescent="0.3">
      <c r="B121" s="274" t="s">
        <v>416</v>
      </c>
      <c r="C121" s="252"/>
      <c r="D121" s="252"/>
      <c r="E121" s="275"/>
      <c r="F121" s="264">
        <v>1.8</v>
      </c>
      <c r="G121" s="264"/>
      <c r="H121" s="264">
        <v>2.2000000000000002</v>
      </c>
      <c r="I121" s="264"/>
      <c r="J121" s="155">
        <v>0.4</v>
      </c>
      <c r="K121" s="155"/>
      <c r="L121" s="148">
        <f>H121*J121*F121</f>
        <v>1.5840000000000003</v>
      </c>
      <c r="M121" s="44"/>
      <c r="N121" s="46"/>
      <c r="O121" s="47"/>
    </row>
    <row r="122" spans="2:15" ht="36" customHeight="1" x14ac:dyDescent="0.3">
      <c r="B122" s="274" t="s">
        <v>427</v>
      </c>
      <c r="C122" s="252"/>
      <c r="D122" s="252"/>
      <c r="E122" s="275"/>
      <c r="F122" s="264">
        <v>1</v>
      </c>
      <c r="G122" s="264"/>
      <c r="H122" s="264">
        <v>2.2000000000000002</v>
      </c>
      <c r="I122" s="264"/>
      <c r="J122" s="155">
        <v>0.4</v>
      </c>
      <c r="K122" s="155"/>
      <c r="L122" s="148">
        <f t="shared" ref="L122:L124" si="6">H122*J122*F122</f>
        <v>0.88000000000000012</v>
      </c>
      <c r="M122" s="44"/>
      <c r="N122" s="46"/>
      <c r="O122" s="47"/>
    </row>
    <row r="123" spans="2:15" ht="36" customHeight="1" x14ac:dyDescent="0.3">
      <c r="B123" s="274" t="s">
        <v>429</v>
      </c>
      <c r="C123" s="252"/>
      <c r="D123" s="252"/>
      <c r="E123" s="275"/>
      <c r="F123" s="264">
        <v>1.2</v>
      </c>
      <c r="G123" s="264"/>
      <c r="H123" s="264">
        <v>2.2000000000000002</v>
      </c>
      <c r="I123" s="264"/>
      <c r="J123" s="155">
        <v>0.4</v>
      </c>
      <c r="K123" s="155"/>
      <c r="L123" s="148">
        <f t="shared" si="6"/>
        <v>1.056</v>
      </c>
      <c r="M123" s="174" t="s">
        <v>375</v>
      </c>
      <c r="N123" s="149">
        <f>SUM(L121:L124)</f>
        <v>4.5760000000000005</v>
      </c>
      <c r="O123" s="47"/>
    </row>
    <row r="124" spans="2:15" ht="36" customHeight="1" x14ac:dyDescent="0.3">
      <c r="B124" s="274" t="s">
        <v>428</v>
      </c>
      <c r="C124" s="252"/>
      <c r="D124" s="252"/>
      <c r="E124" s="275"/>
      <c r="F124" s="264">
        <v>1.2</v>
      </c>
      <c r="G124" s="264"/>
      <c r="H124" s="264">
        <v>2.2000000000000002</v>
      </c>
      <c r="I124" s="264"/>
      <c r="J124" s="155">
        <v>0.4</v>
      </c>
      <c r="K124" s="155"/>
      <c r="L124" s="148">
        <f t="shared" si="6"/>
        <v>1.056</v>
      </c>
      <c r="M124" s="44"/>
      <c r="N124" s="46"/>
      <c r="O124" s="47"/>
    </row>
    <row r="125" spans="2:15" ht="39.6" customHeight="1" x14ac:dyDescent="0.3">
      <c r="B125" s="69" t="s">
        <v>34</v>
      </c>
      <c r="C125" s="316" t="s">
        <v>279</v>
      </c>
      <c r="D125" s="316"/>
      <c r="E125" s="316"/>
      <c r="F125" s="316"/>
      <c r="G125" s="316"/>
      <c r="H125" s="316"/>
      <c r="I125" s="316"/>
      <c r="J125" s="316"/>
      <c r="K125" s="316"/>
      <c r="L125" s="316"/>
      <c r="M125" s="316"/>
      <c r="N125" s="316"/>
      <c r="O125" s="317"/>
    </row>
    <row r="126" spans="2:15" ht="45" customHeight="1" x14ac:dyDescent="0.3">
      <c r="B126" s="68" t="s">
        <v>35</v>
      </c>
      <c r="C126" s="312" t="s">
        <v>162</v>
      </c>
      <c r="D126" s="313"/>
      <c r="E126" s="313"/>
      <c r="F126" s="313"/>
      <c r="G126" s="313"/>
      <c r="H126" s="313"/>
      <c r="I126" s="313"/>
      <c r="J126" s="313"/>
      <c r="K126" s="313"/>
      <c r="L126" s="313"/>
      <c r="M126" s="331"/>
      <c r="N126" s="70" t="s">
        <v>150</v>
      </c>
      <c r="O126" s="72">
        <f>N128</f>
        <v>8.7999999999999989</v>
      </c>
    </row>
    <row r="127" spans="2:15" ht="36" customHeight="1" x14ac:dyDescent="0.3">
      <c r="B127" s="268" t="s">
        <v>124</v>
      </c>
      <c r="C127" s="269"/>
      <c r="D127" s="269"/>
      <c r="E127" s="260" t="s">
        <v>127</v>
      </c>
      <c r="F127" s="260"/>
      <c r="G127" s="260"/>
      <c r="H127" s="260" t="s">
        <v>379</v>
      </c>
      <c r="I127" s="260"/>
      <c r="J127" s="260" t="s">
        <v>128</v>
      </c>
      <c r="K127" s="260"/>
      <c r="L127" s="260" t="s">
        <v>126</v>
      </c>
      <c r="M127" s="260"/>
      <c r="N127" s="271" t="s">
        <v>123</v>
      </c>
      <c r="O127" s="335"/>
    </row>
    <row r="128" spans="2:15" ht="36" customHeight="1" x14ac:dyDescent="0.3">
      <c r="B128" s="274" t="s">
        <v>390</v>
      </c>
      <c r="C128" s="252"/>
      <c r="D128" s="275"/>
      <c r="E128" s="239">
        <v>0.2</v>
      </c>
      <c r="F128" s="238"/>
      <c r="G128" s="240"/>
      <c r="H128" s="237">
        <v>0.2</v>
      </c>
      <c r="I128" s="237"/>
      <c r="J128" s="237">
        <v>10</v>
      </c>
      <c r="K128" s="237"/>
      <c r="L128" s="237">
        <f t="shared" ref="L128:L134" si="7">E128*H128*J128</f>
        <v>0.40000000000000008</v>
      </c>
      <c r="M128" s="237"/>
      <c r="N128" s="256">
        <f>SUM(L128:M134)</f>
        <v>8.7999999999999989</v>
      </c>
      <c r="O128" s="336"/>
    </row>
    <row r="129" spans="2:15" ht="36" customHeight="1" x14ac:dyDescent="0.3">
      <c r="B129" s="274" t="s">
        <v>391</v>
      </c>
      <c r="C129" s="252"/>
      <c r="D129" s="275"/>
      <c r="E129" s="239">
        <v>1.5</v>
      </c>
      <c r="F129" s="238"/>
      <c r="G129" s="240"/>
      <c r="H129" s="237">
        <v>1.2</v>
      </c>
      <c r="I129" s="237"/>
      <c r="J129" s="237">
        <v>2</v>
      </c>
      <c r="K129" s="237"/>
      <c r="L129" s="237">
        <f t="shared" si="7"/>
        <v>3.5999999999999996</v>
      </c>
      <c r="M129" s="237"/>
      <c r="N129" s="239"/>
      <c r="O129" s="337"/>
    </row>
    <row r="130" spans="2:15" ht="36" customHeight="1" x14ac:dyDescent="0.3">
      <c r="B130" s="274" t="s">
        <v>392</v>
      </c>
      <c r="C130" s="252"/>
      <c r="D130" s="275"/>
      <c r="E130" s="239">
        <v>1</v>
      </c>
      <c r="F130" s="238"/>
      <c r="G130" s="240"/>
      <c r="H130" s="237">
        <v>0.8</v>
      </c>
      <c r="I130" s="237"/>
      <c r="J130" s="237">
        <v>1</v>
      </c>
      <c r="K130" s="237"/>
      <c r="L130" s="237">
        <f t="shared" si="7"/>
        <v>0.8</v>
      </c>
      <c r="M130" s="237"/>
      <c r="N130" s="239"/>
      <c r="O130" s="337"/>
    </row>
    <row r="131" spans="2:15" ht="36" customHeight="1" x14ac:dyDescent="0.3">
      <c r="B131" s="274" t="s">
        <v>393</v>
      </c>
      <c r="C131" s="252"/>
      <c r="D131" s="275"/>
      <c r="E131" s="239">
        <v>1</v>
      </c>
      <c r="F131" s="238"/>
      <c r="G131" s="240"/>
      <c r="H131" s="237">
        <v>0.8</v>
      </c>
      <c r="I131" s="237"/>
      <c r="J131" s="237">
        <v>1</v>
      </c>
      <c r="K131" s="237"/>
      <c r="L131" s="237">
        <f t="shared" si="7"/>
        <v>0.8</v>
      </c>
      <c r="M131" s="237"/>
      <c r="N131" s="239"/>
      <c r="O131" s="337"/>
    </row>
    <row r="132" spans="2:15" ht="36" customHeight="1" x14ac:dyDescent="0.3">
      <c r="B132" s="274" t="s">
        <v>394</v>
      </c>
      <c r="C132" s="252"/>
      <c r="D132" s="275"/>
      <c r="E132" s="239">
        <v>1</v>
      </c>
      <c r="F132" s="238"/>
      <c r="G132" s="240"/>
      <c r="H132" s="237">
        <v>0.8</v>
      </c>
      <c r="I132" s="237"/>
      <c r="J132" s="237">
        <v>1</v>
      </c>
      <c r="K132" s="237"/>
      <c r="L132" s="237">
        <f t="shared" si="7"/>
        <v>0.8</v>
      </c>
      <c r="M132" s="237"/>
      <c r="N132" s="239"/>
      <c r="O132" s="337"/>
    </row>
    <row r="133" spans="2:15" ht="36" customHeight="1" x14ac:dyDescent="0.3">
      <c r="B133" s="274" t="s">
        <v>395</v>
      </c>
      <c r="C133" s="252"/>
      <c r="D133" s="275"/>
      <c r="E133" s="239">
        <v>1</v>
      </c>
      <c r="F133" s="238"/>
      <c r="G133" s="240"/>
      <c r="H133" s="237">
        <v>0.8</v>
      </c>
      <c r="I133" s="237"/>
      <c r="J133" s="237">
        <v>1</v>
      </c>
      <c r="K133" s="237"/>
      <c r="L133" s="237">
        <f t="shared" si="7"/>
        <v>0.8</v>
      </c>
      <c r="M133" s="237"/>
      <c r="N133" s="239"/>
      <c r="O133" s="337"/>
    </row>
    <row r="134" spans="2:15" ht="58.8" customHeight="1" x14ac:dyDescent="0.3">
      <c r="B134" s="274" t="s">
        <v>396</v>
      </c>
      <c r="C134" s="252"/>
      <c r="D134" s="275"/>
      <c r="E134" s="239">
        <v>1</v>
      </c>
      <c r="F134" s="238"/>
      <c r="G134" s="240"/>
      <c r="H134" s="237">
        <v>0.8</v>
      </c>
      <c r="I134" s="237"/>
      <c r="J134" s="237">
        <v>2</v>
      </c>
      <c r="K134" s="237"/>
      <c r="L134" s="237">
        <f t="shared" si="7"/>
        <v>1.6</v>
      </c>
      <c r="M134" s="237"/>
      <c r="N134" s="239"/>
      <c r="O134" s="337"/>
    </row>
    <row r="135" spans="2:15" ht="43.2" customHeight="1" x14ac:dyDescent="0.3">
      <c r="B135" s="68" t="s">
        <v>301</v>
      </c>
      <c r="C135" s="266" t="s">
        <v>421</v>
      </c>
      <c r="D135" s="266"/>
      <c r="E135" s="266"/>
      <c r="F135" s="266"/>
      <c r="G135" s="266"/>
      <c r="H135" s="266"/>
      <c r="I135" s="266"/>
      <c r="J135" s="266"/>
      <c r="K135" s="266"/>
      <c r="L135" s="266"/>
      <c r="M135" s="267"/>
      <c r="N135" s="146" t="s">
        <v>150</v>
      </c>
      <c r="O135" s="191">
        <f>E137*G137</f>
        <v>0.94499999999999995</v>
      </c>
    </row>
    <row r="136" spans="2:15" ht="43.2" customHeight="1" x14ac:dyDescent="0.3">
      <c r="B136" s="272" t="s">
        <v>124</v>
      </c>
      <c r="C136" s="294"/>
      <c r="D136" s="273"/>
      <c r="E136" s="282" t="s">
        <v>127</v>
      </c>
      <c r="F136" s="283"/>
      <c r="G136" s="282" t="s">
        <v>379</v>
      </c>
      <c r="H136" s="283"/>
      <c r="I136" s="160"/>
      <c r="J136" s="160"/>
      <c r="K136" s="160"/>
      <c r="L136" s="160"/>
      <c r="M136" s="161"/>
      <c r="N136" s="165"/>
      <c r="O136" s="169"/>
    </row>
    <row r="137" spans="2:15" ht="58.8" customHeight="1" x14ac:dyDescent="0.3">
      <c r="B137" s="274" t="s">
        <v>417</v>
      </c>
      <c r="C137" s="252"/>
      <c r="D137" s="275"/>
      <c r="E137" s="261">
        <v>0.3</v>
      </c>
      <c r="F137" s="262"/>
      <c r="G137" s="261">
        <v>3.15</v>
      </c>
      <c r="H137" s="262"/>
      <c r="I137" s="166"/>
      <c r="J137" s="166"/>
      <c r="K137" s="166"/>
      <c r="L137" s="166"/>
      <c r="M137" s="167"/>
      <c r="N137" s="165"/>
      <c r="O137" s="169"/>
    </row>
    <row r="138" spans="2:15" ht="36" customHeight="1" x14ac:dyDescent="0.3">
      <c r="B138" s="68" t="s">
        <v>302</v>
      </c>
      <c r="C138" s="312" t="s">
        <v>341</v>
      </c>
      <c r="D138" s="313"/>
      <c r="E138" s="313"/>
      <c r="F138" s="313"/>
      <c r="G138" s="313"/>
      <c r="H138" s="313"/>
      <c r="I138" s="313"/>
      <c r="J138" s="313"/>
      <c r="K138" s="313"/>
      <c r="L138" s="313"/>
      <c r="M138" s="331"/>
      <c r="N138" s="70" t="s">
        <v>20</v>
      </c>
      <c r="O138" s="188">
        <f>G140</f>
        <v>3.15</v>
      </c>
    </row>
    <row r="139" spans="2:15" ht="36" customHeight="1" x14ac:dyDescent="0.3">
      <c r="B139" s="272" t="s">
        <v>124</v>
      </c>
      <c r="C139" s="294"/>
      <c r="D139" s="273"/>
      <c r="E139" s="282" t="s">
        <v>128</v>
      </c>
      <c r="F139" s="283"/>
      <c r="G139" s="282" t="s">
        <v>418</v>
      </c>
      <c r="H139" s="283"/>
      <c r="I139" s="74"/>
      <c r="J139" s="172"/>
      <c r="K139" s="173"/>
      <c r="L139" s="172"/>
      <c r="M139" s="173"/>
      <c r="N139" s="75"/>
      <c r="O139" s="47"/>
    </row>
    <row r="140" spans="2:15" ht="36" customHeight="1" x14ac:dyDescent="0.3">
      <c r="B140" s="274" t="s">
        <v>417</v>
      </c>
      <c r="C140" s="252"/>
      <c r="D140" s="275"/>
      <c r="E140" s="261" t="s">
        <v>419</v>
      </c>
      <c r="F140" s="262"/>
      <c r="G140" s="261">
        <v>3.15</v>
      </c>
      <c r="H140" s="262"/>
      <c r="I140" s="74"/>
      <c r="J140" s="172"/>
      <c r="K140" s="173"/>
      <c r="L140" s="172"/>
      <c r="M140" s="173"/>
      <c r="N140" s="75"/>
      <c r="O140" s="47"/>
    </row>
    <row r="141" spans="2:15" ht="42" customHeight="1" x14ac:dyDescent="0.3">
      <c r="B141" s="68" t="s">
        <v>303</v>
      </c>
      <c r="C141" s="312" t="s">
        <v>342</v>
      </c>
      <c r="D141" s="313"/>
      <c r="E141" s="313"/>
      <c r="F141" s="313"/>
      <c r="G141" s="313"/>
      <c r="H141" s="313"/>
      <c r="I141" s="313"/>
      <c r="J141" s="313"/>
      <c r="K141" s="313"/>
      <c r="L141" s="313"/>
      <c r="M141" s="331"/>
      <c r="N141" s="70" t="s">
        <v>150</v>
      </c>
      <c r="O141" s="72">
        <v>0.95</v>
      </c>
    </row>
    <row r="142" spans="2:15" ht="36" customHeight="1" x14ac:dyDescent="0.3">
      <c r="B142" s="272" t="s">
        <v>124</v>
      </c>
      <c r="C142" s="294"/>
      <c r="D142" s="273"/>
      <c r="E142" s="272" t="s">
        <v>127</v>
      </c>
      <c r="F142" s="294"/>
      <c r="G142" s="282" t="s">
        <v>379</v>
      </c>
      <c r="H142" s="283"/>
      <c r="I142" s="161"/>
      <c r="J142" s="282"/>
      <c r="K142" s="283"/>
      <c r="L142" s="172"/>
      <c r="M142" s="173"/>
      <c r="N142" s="75"/>
      <c r="O142" s="47"/>
    </row>
    <row r="143" spans="2:15" ht="36" customHeight="1" x14ac:dyDescent="0.3">
      <c r="B143" s="274" t="s">
        <v>420</v>
      </c>
      <c r="C143" s="252"/>
      <c r="D143" s="275"/>
      <c r="E143" s="261">
        <v>0.3</v>
      </c>
      <c r="F143" s="262"/>
      <c r="G143" s="261">
        <v>3.15</v>
      </c>
      <c r="H143" s="262"/>
      <c r="I143" s="74"/>
      <c r="J143" s="172"/>
      <c r="K143" s="173"/>
      <c r="L143" s="172"/>
      <c r="M143" s="173"/>
      <c r="N143" s="75"/>
      <c r="O143" s="47"/>
    </row>
    <row r="144" spans="2:15" ht="52.8" customHeight="1" x14ac:dyDescent="0.3">
      <c r="B144" s="68" t="s">
        <v>304</v>
      </c>
      <c r="C144" s="312" t="s">
        <v>343</v>
      </c>
      <c r="D144" s="313"/>
      <c r="E144" s="313"/>
      <c r="F144" s="313"/>
      <c r="G144" s="313"/>
      <c r="H144" s="313"/>
      <c r="I144" s="313"/>
      <c r="J144" s="313"/>
      <c r="K144" s="313"/>
      <c r="L144" s="313"/>
      <c r="M144" s="331"/>
      <c r="N144" s="70" t="s">
        <v>20</v>
      </c>
      <c r="O144" s="72">
        <f>F146</f>
        <v>15.5</v>
      </c>
    </row>
    <row r="145" spans="2:15" ht="52.8" customHeight="1" x14ac:dyDescent="0.3">
      <c r="B145" s="268" t="s">
        <v>124</v>
      </c>
      <c r="C145" s="269"/>
      <c r="D145" s="269"/>
      <c r="E145" s="269"/>
      <c r="F145" s="260" t="s">
        <v>128</v>
      </c>
      <c r="G145" s="260"/>
      <c r="H145" s="117"/>
      <c r="I145" s="117"/>
      <c r="J145" s="117"/>
      <c r="K145" s="117"/>
      <c r="L145" s="117"/>
      <c r="M145" s="124"/>
      <c r="N145" s="75"/>
      <c r="O145" s="47"/>
    </row>
    <row r="146" spans="2:15" ht="52.8" customHeight="1" x14ac:dyDescent="0.3">
      <c r="B146" s="308" t="s">
        <v>422</v>
      </c>
      <c r="C146" s="301"/>
      <c r="D146" s="301"/>
      <c r="E146" s="301"/>
      <c r="F146" s="264">
        <v>15.5</v>
      </c>
      <c r="G146" s="264"/>
      <c r="H146" s="114"/>
      <c r="I146" s="114"/>
      <c r="J146" s="114"/>
      <c r="K146" s="114"/>
      <c r="L146" s="114"/>
      <c r="M146" s="123"/>
      <c r="N146" s="75"/>
      <c r="O146" s="47"/>
    </row>
    <row r="147" spans="2:15" ht="52.8" customHeight="1" x14ac:dyDescent="0.3">
      <c r="B147" s="68" t="s">
        <v>305</v>
      </c>
      <c r="C147" s="312" t="s">
        <v>250</v>
      </c>
      <c r="D147" s="313"/>
      <c r="E147" s="313"/>
      <c r="F147" s="313"/>
      <c r="G147" s="313"/>
      <c r="H147" s="313"/>
      <c r="I147" s="313"/>
      <c r="J147" s="313"/>
      <c r="K147" s="313"/>
      <c r="L147" s="313"/>
      <c r="M147" s="331"/>
      <c r="N147" s="70" t="s">
        <v>150</v>
      </c>
      <c r="O147" s="72">
        <f>I149</f>
        <v>92.02</v>
      </c>
    </row>
    <row r="148" spans="2:15" ht="40.200000000000003" customHeight="1" x14ac:dyDescent="0.3">
      <c r="B148" s="334" t="s">
        <v>124</v>
      </c>
      <c r="C148" s="235"/>
      <c r="D148" s="235"/>
      <c r="E148" s="235"/>
      <c r="F148" s="235"/>
      <c r="G148" s="117"/>
      <c r="H148" s="117"/>
      <c r="I148" s="117"/>
      <c r="J148" s="117"/>
      <c r="K148" s="117"/>
      <c r="L148" s="117"/>
      <c r="M148" s="124"/>
      <c r="N148" s="75"/>
      <c r="O148" s="47"/>
    </row>
    <row r="149" spans="2:15" ht="34.799999999999997" customHeight="1" x14ac:dyDescent="0.3">
      <c r="B149" s="274" t="s">
        <v>386</v>
      </c>
      <c r="C149" s="252"/>
      <c r="D149" s="252"/>
      <c r="E149" s="252"/>
      <c r="F149" s="252"/>
      <c r="G149" s="271" t="s">
        <v>377</v>
      </c>
      <c r="H149" s="271"/>
      <c r="I149" s="174">
        <v>92.02</v>
      </c>
      <c r="J149" s="117"/>
      <c r="K149" s="117"/>
      <c r="L149" s="117"/>
      <c r="M149" s="124"/>
      <c r="N149" s="75"/>
      <c r="O149" s="47"/>
    </row>
    <row r="150" spans="2:15" ht="49.2" customHeight="1" x14ac:dyDescent="0.3">
      <c r="B150" s="332" t="s">
        <v>387</v>
      </c>
      <c r="C150" s="333"/>
      <c r="D150" s="333"/>
      <c r="E150" s="333"/>
      <c r="F150" s="333"/>
      <c r="G150" s="114"/>
      <c r="H150" s="114"/>
      <c r="I150" s="114"/>
      <c r="J150" s="114"/>
      <c r="K150" s="114"/>
      <c r="L150" s="114"/>
      <c r="M150" s="123"/>
      <c r="N150" s="75"/>
      <c r="O150" s="47"/>
    </row>
    <row r="151" spans="2:15" ht="52.8" customHeight="1" x14ac:dyDescent="0.3">
      <c r="B151" s="68" t="s">
        <v>306</v>
      </c>
      <c r="C151" s="312" t="s">
        <v>344</v>
      </c>
      <c r="D151" s="313"/>
      <c r="E151" s="313"/>
      <c r="F151" s="313"/>
      <c r="G151" s="313"/>
      <c r="H151" s="313"/>
      <c r="I151" s="313"/>
      <c r="J151" s="313"/>
      <c r="K151" s="313"/>
      <c r="L151" s="313"/>
      <c r="M151" s="331"/>
      <c r="N151" s="70" t="s">
        <v>150</v>
      </c>
      <c r="O151" s="72">
        <f>I153</f>
        <v>18.7</v>
      </c>
    </row>
    <row r="152" spans="2:15" ht="36" customHeight="1" x14ac:dyDescent="0.3">
      <c r="B152" s="182"/>
      <c r="C152" s="261" t="s">
        <v>384</v>
      </c>
      <c r="D152" s="333"/>
      <c r="E152" s="333"/>
      <c r="F152" s="333"/>
      <c r="G152" s="262"/>
      <c r="H152" s="44"/>
      <c r="I152" s="270" t="s">
        <v>128</v>
      </c>
      <c r="J152" s="235"/>
      <c r="K152" s="173"/>
      <c r="L152" s="172"/>
      <c r="M152" s="173"/>
      <c r="N152" s="75"/>
      <c r="O152" s="47"/>
    </row>
    <row r="153" spans="2:15" ht="36" customHeight="1" x14ac:dyDescent="0.3">
      <c r="B153" s="182"/>
      <c r="C153" s="44"/>
      <c r="D153" s="44"/>
      <c r="E153" s="44"/>
      <c r="F153" s="44"/>
      <c r="G153" s="44"/>
      <c r="H153" s="44"/>
      <c r="I153" s="239">
        <v>18.7</v>
      </c>
      <c r="J153" s="238"/>
      <c r="K153" s="173"/>
      <c r="L153" s="172"/>
      <c r="M153" s="173"/>
      <c r="N153" s="75"/>
      <c r="O153" s="47"/>
    </row>
    <row r="154" spans="2:15" ht="36" customHeight="1" x14ac:dyDescent="0.3">
      <c r="B154" s="68" t="s">
        <v>307</v>
      </c>
      <c r="C154" s="312" t="s">
        <v>280</v>
      </c>
      <c r="D154" s="313"/>
      <c r="E154" s="313"/>
      <c r="F154" s="313"/>
      <c r="G154" s="313"/>
      <c r="H154" s="313"/>
      <c r="I154" s="313"/>
      <c r="J154" s="313"/>
      <c r="K154" s="313"/>
      <c r="L154" s="313"/>
      <c r="M154" s="331"/>
      <c r="N154" s="70" t="s">
        <v>20</v>
      </c>
      <c r="O154" s="72">
        <f>C156</f>
        <v>25</v>
      </c>
    </row>
    <row r="155" spans="2:15" ht="36" customHeight="1" x14ac:dyDescent="0.3">
      <c r="B155" s="182"/>
      <c r="C155" s="282" t="s">
        <v>128</v>
      </c>
      <c r="D155" s="318"/>
      <c r="E155" s="318" t="s">
        <v>125</v>
      </c>
      <c r="F155" s="318"/>
      <c r="G155" s="114"/>
      <c r="H155" s="114"/>
      <c r="I155" s="114"/>
      <c r="J155" s="114"/>
      <c r="K155" s="114"/>
      <c r="L155" s="114"/>
      <c r="M155" s="123"/>
      <c r="N155" s="75"/>
      <c r="O155" s="47"/>
    </row>
    <row r="156" spans="2:15" ht="36" customHeight="1" x14ac:dyDescent="0.3">
      <c r="B156" s="182"/>
      <c r="C156" s="261">
        <v>25</v>
      </c>
      <c r="D156" s="333"/>
      <c r="E156" s="333">
        <v>1</v>
      </c>
      <c r="F156" s="333"/>
      <c r="G156" s="114"/>
      <c r="H156" s="114"/>
      <c r="I156" s="114"/>
      <c r="J156" s="114"/>
      <c r="K156" s="114"/>
      <c r="L156" s="114"/>
      <c r="M156" s="123"/>
      <c r="N156" s="75"/>
      <c r="O156" s="47"/>
    </row>
    <row r="157" spans="2:15" ht="36" customHeight="1" x14ac:dyDescent="0.3">
      <c r="B157" s="68" t="s">
        <v>308</v>
      </c>
      <c r="C157" s="312" t="s">
        <v>345</v>
      </c>
      <c r="D157" s="313"/>
      <c r="E157" s="313"/>
      <c r="F157" s="313"/>
      <c r="G157" s="313"/>
      <c r="H157" s="313"/>
      <c r="I157" s="313"/>
      <c r="J157" s="313"/>
      <c r="K157" s="313"/>
      <c r="L157" s="313"/>
      <c r="M157" s="331"/>
      <c r="N157" s="70" t="s">
        <v>20</v>
      </c>
      <c r="O157" s="72">
        <f>C159</f>
        <v>25</v>
      </c>
    </row>
    <row r="158" spans="2:15" ht="36" customHeight="1" x14ac:dyDescent="0.3">
      <c r="B158" s="182"/>
      <c r="C158" s="282" t="s">
        <v>128</v>
      </c>
      <c r="D158" s="318"/>
      <c r="E158" s="318" t="s">
        <v>125</v>
      </c>
      <c r="F158" s="318"/>
      <c r="G158" s="114"/>
      <c r="H158" s="114"/>
      <c r="I158" s="114"/>
      <c r="J158" s="114"/>
      <c r="K158" s="114"/>
      <c r="L158" s="114"/>
      <c r="M158" s="123"/>
      <c r="N158" s="75"/>
      <c r="O158" s="47"/>
    </row>
    <row r="159" spans="2:15" ht="36" customHeight="1" x14ac:dyDescent="0.3">
      <c r="B159" s="182"/>
      <c r="C159" s="261">
        <v>25</v>
      </c>
      <c r="D159" s="333"/>
      <c r="E159" s="333">
        <v>1</v>
      </c>
      <c r="F159" s="333"/>
      <c r="G159" s="114"/>
      <c r="H159" s="114"/>
      <c r="I159" s="114"/>
      <c r="J159" s="114"/>
      <c r="K159" s="114"/>
      <c r="L159" s="114"/>
      <c r="M159" s="123"/>
      <c r="N159" s="75"/>
      <c r="O159" s="47"/>
    </row>
    <row r="160" spans="2:15" ht="36" customHeight="1" x14ac:dyDescent="0.3">
      <c r="B160" s="68" t="s">
        <v>309</v>
      </c>
      <c r="C160" s="312" t="s">
        <v>346</v>
      </c>
      <c r="D160" s="313"/>
      <c r="E160" s="313"/>
      <c r="F160" s="313"/>
      <c r="G160" s="313"/>
      <c r="H160" s="313"/>
      <c r="I160" s="313"/>
      <c r="J160" s="313"/>
      <c r="K160" s="313"/>
      <c r="L160" s="313"/>
      <c r="M160" s="331"/>
      <c r="N160" s="70" t="s">
        <v>150</v>
      </c>
      <c r="O160" s="72">
        <f>J162</f>
        <v>0.24</v>
      </c>
    </row>
    <row r="161" spans="2:15" ht="36" customHeight="1" x14ac:dyDescent="0.3">
      <c r="B161" s="182"/>
      <c r="C161" s="263" t="s">
        <v>122</v>
      </c>
      <c r="D161" s="263"/>
      <c r="E161" s="263" t="s">
        <v>127</v>
      </c>
      <c r="F161" s="263"/>
      <c r="G161" s="114"/>
      <c r="H161" s="114"/>
      <c r="I161" s="114"/>
      <c r="J161" s="114"/>
      <c r="K161" s="114"/>
      <c r="L161" s="114"/>
      <c r="M161" s="123"/>
      <c r="N161" s="75"/>
      <c r="O161" s="47"/>
    </row>
    <row r="162" spans="2:15" ht="36" customHeight="1" x14ac:dyDescent="0.3">
      <c r="B162" s="182"/>
      <c r="C162" s="264">
        <v>1.6</v>
      </c>
      <c r="D162" s="264"/>
      <c r="E162" s="264">
        <v>0.15</v>
      </c>
      <c r="F162" s="264"/>
      <c r="G162" s="114"/>
      <c r="H162" s="243" t="s">
        <v>209</v>
      </c>
      <c r="I162" s="243"/>
      <c r="J162" s="174">
        <f>C162*E162</f>
        <v>0.24</v>
      </c>
      <c r="K162" s="114"/>
      <c r="L162" s="114"/>
      <c r="M162" s="123"/>
      <c r="N162" s="75"/>
      <c r="O162" s="47"/>
    </row>
    <row r="163" spans="2:15" ht="36" customHeight="1" x14ac:dyDescent="0.3">
      <c r="B163" s="68" t="s">
        <v>320</v>
      </c>
      <c r="C163" s="312" t="s">
        <v>347</v>
      </c>
      <c r="D163" s="313"/>
      <c r="E163" s="313"/>
      <c r="F163" s="313"/>
      <c r="G163" s="313"/>
      <c r="H163" s="313"/>
      <c r="I163" s="313"/>
      <c r="J163" s="313"/>
      <c r="K163" s="313"/>
      <c r="L163" s="313"/>
      <c r="M163" s="331"/>
      <c r="N163" s="70" t="s">
        <v>150</v>
      </c>
      <c r="O163" s="72">
        <v>18.7</v>
      </c>
    </row>
    <row r="164" spans="2:15" ht="36" customHeight="1" x14ac:dyDescent="0.3">
      <c r="B164" s="272" t="s">
        <v>124</v>
      </c>
      <c r="C164" s="294"/>
      <c r="D164" s="294"/>
      <c r="E164" s="294"/>
      <c r="F164" s="117"/>
      <c r="G164" s="117"/>
      <c r="H164" s="117"/>
      <c r="I164" s="117"/>
      <c r="J164" s="117"/>
      <c r="K164" s="117"/>
      <c r="L164" s="117"/>
      <c r="M164" s="124"/>
      <c r="N164" s="75"/>
      <c r="O164" s="47"/>
    </row>
    <row r="165" spans="2:15" ht="36" customHeight="1" x14ac:dyDescent="0.3">
      <c r="B165" s="274" t="s">
        <v>423</v>
      </c>
      <c r="C165" s="252"/>
      <c r="D165" s="252"/>
      <c r="E165" s="275"/>
      <c r="F165" s="44"/>
      <c r="G165" s="44"/>
      <c r="H165" s="44"/>
      <c r="I165" s="44"/>
      <c r="J165" s="172"/>
      <c r="K165" s="173"/>
      <c r="L165" s="172"/>
      <c r="M165" s="173"/>
      <c r="N165" s="46"/>
      <c r="O165" s="47"/>
    </row>
    <row r="166" spans="2:15" ht="36" customHeight="1" x14ac:dyDescent="0.3">
      <c r="B166" s="68" t="s">
        <v>349</v>
      </c>
      <c r="C166" s="312" t="s">
        <v>348</v>
      </c>
      <c r="D166" s="313"/>
      <c r="E166" s="313"/>
      <c r="F166" s="313"/>
      <c r="G166" s="313"/>
      <c r="H166" s="313"/>
      <c r="I166" s="313"/>
      <c r="J166" s="313"/>
      <c r="K166" s="313"/>
      <c r="L166" s="313"/>
      <c r="M166" s="331"/>
      <c r="N166" s="70" t="s">
        <v>20</v>
      </c>
      <c r="O166" s="72">
        <f>I168</f>
        <v>132.61000000000001</v>
      </c>
    </row>
    <row r="167" spans="2:15" ht="36" customHeight="1" x14ac:dyDescent="0.3">
      <c r="B167" s="258" t="s">
        <v>424</v>
      </c>
      <c r="C167" s="259"/>
      <c r="D167" s="259"/>
      <c r="E167" s="259"/>
      <c r="F167" s="259"/>
      <c r="G167" s="259"/>
      <c r="H167" s="117"/>
      <c r="I167" s="260" t="s">
        <v>128</v>
      </c>
      <c r="J167" s="260"/>
      <c r="K167" s="117"/>
      <c r="L167" s="117"/>
      <c r="M167" s="124"/>
      <c r="N167" s="75"/>
      <c r="O167" s="47" t="s">
        <v>448</v>
      </c>
    </row>
    <row r="168" spans="2:15" ht="36" customHeight="1" x14ac:dyDescent="0.3">
      <c r="B168" s="182"/>
      <c r="C168" s="44"/>
      <c r="D168" s="44"/>
      <c r="E168" s="44"/>
      <c r="F168" s="44"/>
      <c r="G168" s="44"/>
      <c r="H168" s="44"/>
      <c r="I168" s="261">
        <v>132.61000000000001</v>
      </c>
      <c r="J168" s="262"/>
      <c r="K168" s="44"/>
      <c r="L168" s="44"/>
      <c r="M168" s="44"/>
      <c r="N168" s="46"/>
      <c r="O168" s="47"/>
    </row>
    <row r="169" spans="2:15" ht="45" customHeight="1" x14ac:dyDescent="0.3">
      <c r="B169" s="69" t="s">
        <v>36</v>
      </c>
      <c r="C169" s="342" t="s">
        <v>129</v>
      </c>
      <c r="D169" s="343"/>
      <c r="E169" s="343"/>
      <c r="F169" s="343"/>
      <c r="G169" s="343"/>
      <c r="H169" s="343"/>
      <c r="I169" s="343"/>
      <c r="J169" s="343"/>
      <c r="K169" s="343"/>
      <c r="L169" s="343"/>
      <c r="M169" s="343"/>
      <c r="N169" s="343"/>
      <c r="O169" s="344"/>
    </row>
    <row r="170" spans="2:15" ht="45" customHeight="1" x14ac:dyDescent="0.3">
      <c r="B170" s="68" t="s">
        <v>38</v>
      </c>
      <c r="C170" s="372" t="s">
        <v>137</v>
      </c>
      <c r="D170" s="372"/>
      <c r="E170" s="372"/>
      <c r="F170" s="372"/>
      <c r="G170" s="372"/>
      <c r="H170" s="372"/>
      <c r="I170" s="372"/>
      <c r="J170" s="372"/>
      <c r="K170" s="372"/>
      <c r="L170" s="372"/>
      <c r="M170" s="372"/>
      <c r="N170" s="76" t="s">
        <v>150</v>
      </c>
      <c r="O170" s="72">
        <f>N174</f>
        <v>813.72800000000007</v>
      </c>
    </row>
    <row r="171" spans="2:15" ht="36" customHeight="1" x14ac:dyDescent="0.3">
      <c r="B171" s="159"/>
      <c r="C171" s="294" t="s">
        <v>370</v>
      </c>
      <c r="D171" s="294"/>
      <c r="E171" s="235" t="s">
        <v>210</v>
      </c>
      <c r="F171" s="236"/>
      <c r="G171" s="74" t="s">
        <v>211</v>
      </c>
      <c r="H171" s="260" t="s">
        <v>371</v>
      </c>
      <c r="I171" s="260"/>
      <c r="J171" s="235" t="s">
        <v>125</v>
      </c>
      <c r="K171" s="236"/>
      <c r="L171" s="235" t="s">
        <v>212</v>
      </c>
      <c r="M171" s="236"/>
      <c r="N171" s="244" t="s">
        <v>444</v>
      </c>
      <c r="O171" s="245"/>
    </row>
    <row r="172" spans="2:15" ht="36" customHeight="1" x14ac:dyDescent="0.3">
      <c r="B172" s="156"/>
      <c r="C172" s="252">
        <v>132.61000000000001</v>
      </c>
      <c r="D172" s="252"/>
      <c r="E172" s="238">
        <v>74.5</v>
      </c>
      <c r="F172" s="240"/>
      <c r="G172" s="77">
        <v>3</v>
      </c>
      <c r="H172" s="237">
        <v>2.4</v>
      </c>
      <c r="I172" s="237"/>
      <c r="J172" s="238">
        <v>2</v>
      </c>
      <c r="K172" s="240"/>
      <c r="L172" s="239">
        <v>39.159999999999997</v>
      </c>
      <c r="M172" s="240"/>
      <c r="N172" s="246">
        <v>7.14</v>
      </c>
      <c r="O172" s="247"/>
    </row>
    <row r="173" spans="2:15" ht="36" customHeight="1" x14ac:dyDescent="0.3">
      <c r="B173" s="156"/>
      <c r="C173" s="253" t="s">
        <v>372</v>
      </c>
      <c r="D173" s="253"/>
      <c r="E173" s="241"/>
      <c r="F173" s="242"/>
      <c r="G173" s="254" t="s">
        <v>213</v>
      </c>
      <c r="H173" s="255"/>
      <c r="I173" s="166"/>
      <c r="J173" s="238"/>
      <c r="K173" s="240"/>
      <c r="L173" s="239"/>
      <c r="M173" s="240"/>
      <c r="N173" s="244"/>
      <c r="O173" s="245"/>
    </row>
    <row r="174" spans="2:15" ht="36" customHeight="1" x14ac:dyDescent="0.3">
      <c r="B174" s="226"/>
      <c r="C174" s="241">
        <f>C172*H172*J172-N172</f>
        <v>629.38800000000003</v>
      </c>
      <c r="D174" s="242"/>
      <c r="E174" s="248"/>
      <c r="F174" s="249"/>
      <c r="G174" s="239">
        <f>G172*E172-L172</f>
        <v>184.34</v>
      </c>
      <c r="H174" s="240"/>
      <c r="I174" s="228"/>
      <c r="J174" s="238"/>
      <c r="K174" s="238"/>
      <c r="L174" s="243" t="s">
        <v>209</v>
      </c>
      <c r="M174" s="243"/>
      <c r="N174" s="250">
        <f>C174+G174</f>
        <v>813.72800000000007</v>
      </c>
      <c r="O174" s="251"/>
    </row>
    <row r="175" spans="2:15" ht="45" customHeight="1" x14ac:dyDescent="0.3">
      <c r="B175" s="68" t="s">
        <v>39</v>
      </c>
      <c r="C175" s="234" t="s">
        <v>74</v>
      </c>
      <c r="D175" s="234"/>
      <c r="E175" s="234"/>
      <c r="F175" s="234"/>
      <c r="G175" s="234"/>
      <c r="H175" s="234"/>
      <c r="I175" s="234"/>
      <c r="J175" s="234"/>
      <c r="K175" s="234"/>
      <c r="L175" s="234"/>
      <c r="M175" s="234"/>
      <c r="N175" s="70" t="s">
        <v>150</v>
      </c>
      <c r="O175" s="72">
        <f>O179</f>
        <v>813.72800000000007</v>
      </c>
    </row>
    <row r="176" spans="2:15" ht="36" customHeight="1" x14ac:dyDescent="0.3">
      <c r="B176" s="159"/>
      <c r="C176" s="276" t="s">
        <v>124</v>
      </c>
      <c r="D176" s="294"/>
      <c r="E176" s="273"/>
      <c r="F176" s="269" t="s">
        <v>210</v>
      </c>
      <c r="G176" s="269"/>
      <c r="H176" s="260" t="s">
        <v>211</v>
      </c>
      <c r="I176" s="260"/>
      <c r="J176" s="270" t="s">
        <v>208</v>
      </c>
      <c r="K176" s="236"/>
      <c r="L176" s="223" t="s">
        <v>125</v>
      </c>
      <c r="M176" s="223" t="s">
        <v>126</v>
      </c>
      <c r="N176" s="75"/>
      <c r="O176" s="47"/>
    </row>
    <row r="177" spans="2:15" ht="36" customHeight="1" x14ac:dyDescent="0.3">
      <c r="B177" s="156"/>
      <c r="C177" s="301" t="s">
        <v>442</v>
      </c>
      <c r="D177" s="301"/>
      <c r="E177" s="301"/>
      <c r="F177" s="278">
        <v>74.5</v>
      </c>
      <c r="G177" s="278"/>
      <c r="H177" s="240">
        <v>3</v>
      </c>
      <c r="I177" s="237"/>
      <c r="J177" s="239">
        <v>39.159999999999997</v>
      </c>
      <c r="K177" s="240"/>
      <c r="L177" s="229">
        <v>1</v>
      </c>
      <c r="M177" s="230">
        <f>F177*H177*L177-J177</f>
        <v>184.34</v>
      </c>
      <c r="N177" s="231"/>
      <c r="O177" s="47"/>
    </row>
    <row r="178" spans="2:15" ht="36" customHeight="1" x14ac:dyDescent="0.3">
      <c r="B178" s="226"/>
      <c r="C178" s="301" t="s">
        <v>443</v>
      </c>
      <c r="D178" s="301"/>
      <c r="E178" s="301"/>
      <c r="F178" s="237">
        <v>132.61000000000001</v>
      </c>
      <c r="G178" s="237"/>
      <c r="H178" s="239">
        <v>2.4</v>
      </c>
      <c r="I178" s="240"/>
      <c r="J178" s="239">
        <v>7.14</v>
      </c>
      <c r="K178" s="240"/>
      <c r="L178" s="229">
        <v>2</v>
      </c>
      <c r="M178" s="227">
        <f>F178*H178*L178-J178</f>
        <v>629.38800000000003</v>
      </c>
      <c r="N178" s="232"/>
      <c r="O178" s="47"/>
    </row>
    <row r="179" spans="2:15" ht="36" customHeight="1" x14ac:dyDescent="0.3">
      <c r="B179" s="226"/>
      <c r="C179" s="301"/>
      <c r="D179" s="301"/>
      <c r="E179" s="301"/>
      <c r="F179" s="237"/>
      <c r="G179" s="237"/>
      <c r="H179" s="239"/>
      <c r="I179" s="240"/>
      <c r="J179" s="270"/>
      <c r="K179" s="236"/>
      <c r="L179" s="229"/>
      <c r="M179" s="256" t="s">
        <v>209</v>
      </c>
      <c r="N179" s="257"/>
      <c r="O179" s="72">
        <f>M177+M178</f>
        <v>813.72800000000007</v>
      </c>
    </row>
    <row r="180" spans="2:15" ht="45" customHeight="1" x14ac:dyDescent="0.3">
      <c r="B180" s="68" t="s">
        <v>40</v>
      </c>
      <c r="C180" s="234" t="s">
        <v>139</v>
      </c>
      <c r="D180" s="234"/>
      <c r="E180" s="234"/>
      <c r="F180" s="234"/>
      <c r="G180" s="234"/>
      <c r="H180" s="234"/>
      <c r="I180" s="234"/>
      <c r="J180" s="234"/>
      <c r="K180" s="234"/>
      <c r="L180" s="234"/>
      <c r="M180" s="234"/>
      <c r="N180" s="70" t="s">
        <v>150</v>
      </c>
      <c r="O180" s="72">
        <f>K182</f>
        <v>800.69</v>
      </c>
    </row>
    <row r="181" spans="2:15" ht="55.2" customHeight="1" x14ac:dyDescent="0.3">
      <c r="B181" s="159"/>
      <c r="C181" s="269" t="s">
        <v>207</v>
      </c>
      <c r="D181" s="269"/>
      <c r="E181" s="276" t="s">
        <v>122</v>
      </c>
      <c r="F181" s="273"/>
      <c r="G181" s="282" t="s">
        <v>373</v>
      </c>
      <c r="H181" s="283"/>
      <c r="I181" s="44"/>
      <c r="J181" s="44"/>
      <c r="K181" s="44"/>
      <c r="L181" s="44"/>
      <c r="M181" s="44"/>
      <c r="N181" s="46"/>
      <c r="O181" s="47"/>
    </row>
    <row r="182" spans="2:15" ht="36" customHeight="1" x14ac:dyDescent="0.3">
      <c r="B182" s="156"/>
      <c r="C182" s="301">
        <v>291.85000000000002</v>
      </c>
      <c r="D182" s="301"/>
      <c r="E182" s="277">
        <v>3</v>
      </c>
      <c r="F182" s="275"/>
      <c r="G182" s="261">
        <v>74.86</v>
      </c>
      <c r="H182" s="262"/>
      <c r="I182" s="256" t="s">
        <v>209</v>
      </c>
      <c r="J182" s="257"/>
      <c r="K182" s="80">
        <f>C182*E182-G182</f>
        <v>800.69</v>
      </c>
      <c r="L182" s="44" t="s">
        <v>369</v>
      </c>
      <c r="M182" s="44"/>
      <c r="N182" s="46"/>
      <c r="O182" s="47"/>
    </row>
    <row r="183" spans="2:15" ht="45" customHeight="1" x14ac:dyDescent="0.3">
      <c r="B183" s="68" t="s">
        <v>179</v>
      </c>
      <c r="C183" s="234" t="s">
        <v>140</v>
      </c>
      <c r="D183" s="234"/>
      <c r="E183" s="234"/>
      <c r="F183" s="234"/>
      <c r="G183" s="234"/>
      <c r="H183" s="234"/>
      <c r="I183" s="234"/>
      <c r="J183" s="234"/>
      <c r="K183" s="234"/>
      <c r="L183" s="234"/>
      <c r="M183" s="234"/>
      <c r="N183" s="70" t="s">
        <v>150</v>
      </c>
      <c r="O183" s="72">
        <f>K185</f>
        <v>231.8</v>
      </c>
    </row>
    <row r="184" spans="2:15" ht="36" customHeight="1" x14ac:dyDescent="0.3">
      <c r="B184" s="272" t="s">
        <v>374</v>
      </c>
      <c r="C184" s="294"/>
      <c r="D184" s="294"/>
      <c r="E184" s="273"/>
      <c r="F184" s="154" t="s">
        <v>125</v>
      </c>
      <c r="G184" s="44"/>
      <c r="H184" s="44"/>
      <c r="I184" s="44"/>
      <c r="J184" s="44"/>
      <c r="K184" s="44"/>
      <c r="L184" s="44"/>
      <c r="M184" s="44"/>
      <c r="N184" s="46"/>
      <c r="O184" s="47"/>
    </row>
    <row r="185" spans="2:15" ht="36" customHeight="1" x14ac:dyDescent="0.3">
      <c r="B185" s="390">
        <v>231.8</v>
      </c>
      <c r="C185" s="391"/>
      <c r="D185" s="391"/>
      <c r="E185" s="392"/>
      <c r="F185" s="168">
        <v>1</v>
      </c>
      <c r="G185" s="44"/>
      <c r="H185" s="44"/>
      <c r="I185" s="256" t="s">
        <v>209</v>
      </c>
      <c r="J185" s="257"/>
      <c r="K185" s="79">
        <f>B185</f>
        <v>231.8</v>
      </c>
      <c r="L185" s="44"/>
      <c r="M185" s="44"/>
      <c r="N185" s="46"/>
      <c r="O185" s="47"/>
    </row>
    <row r="186" spans="2:15" ht="45" customHeight="1" x14ac:dyDescent="0.3">
      <c r="B186" s="68" t="s">
        <v>180</v>
      </c>
      <c r="C186" s="234" t="s">
        <v>165</v>
      </c>
      <c r="D186" s="234"/>
      <c r="E186" s="234"/>
      <c r="F186" s="234"/>
      <c r="G186" s="234"/>
      <c r="H186" s="234"/>
      <c r="I186" s="234"/>
      <c r="J186" s="234"/>
      <c r="K186" s="234"/>
      <c r="L186" s="234"/>
      <c r="M186" s="234"/>
      <c r="N186" s="70" t="s">
        <v>150</v>
      </c>
      <c r="O186" s="72">
        <f>O189</f>
        <v>272.697</v>
      </c>
    </row>
    <row r="187" spans="2:15" ht="73.2" customHeight="1" x14ac:dyDescent="0.3">
      <c r="B187" s="272" t="s">
        <v>205</v>
      </c>
      <c r="C187" s="294"/>
      <c r="D187" s="294"/>
      <c r="E187" s="273"/>
      <c r="F187" s="270" t="s">
        <v>206</v>
      </c>
      <c r="G187" s="236"/>
      <c r="H187" s="162" t="s">
        <v>122</v>
      </c>
      <c r="I187" s="223" t="s">
        <v>125</v>
      </c>
      <c r="J187" s="154" t="s">
        <v>126</v>
      </c>
      <c r="K187" s="44"/>
      <c r="L187" s="44"/>
      <c r="M187" s="44"/>
      <c r="N187" s="46"/>
      <c r="O187" s="47"/>
    </row>
    <row r="188" spans="2:15" ht="73.2" customHeight="1" x14ac:dyDescent="0.3">
      <c r="B188" s="274" t="s">
        <v>446</v>
      </c>
      <c r="C188" s="252"/>
      <c r="D188" s="252"/>
      <c r="E188" s="275"/>
      <c r="F188" s="239">
        <v>94.4</v>
      </c>
      <c r="G188" s="240"/>
      <c r="H188" s="224">
        <v>1.7</v>
      </c>
      <c r="I188" s="229">
        <v>1</v>
      </c>
      <c r="J188" s="227">
        <f>F188*H188*I188</f>
        <v>160.48000000000002</v>
      </c>
      <c r="K188" s="233"/>
      <c r="L188" s="44"/>
      <c r="M188" s="113"/>
      <c r="N188" s="115"/>
      <c r="O188" s="47"/>
    </row>
    <row r="189" spans="2:15" ht="36" customHeight="1" x14ac:dyDescent="0.3">
      <c r="B189" s="274" t="s">
        <v>445</v>
      </c>
      <c r="C189" s="252"/>
      <c r="D189" s="252"/>
      <c r="E189" s="275"/>
      <c r="F189" s="239">
        <v>66.010000000000005</v>
      </c>
      <c r="G189" s="240"/>
      <c r="H189" s="184">
        <v>1.7</v>
      </c>
      <c r="I189" s="225">
        <v>1</v>
      </c>
      <c r="J189" s="148">
        <f>F189*H189*I189</f>
        <v>112.217</v>
      </c>
      <c r="K189" s="44"/>
      <c r="L189" s="44"/>
      <c r="M189" s="310" t="s">
        <v>375</v>
      </c>
      <c r="N189" s="311"/>
      <c r="O189" s="194">
        <f>J188+J189</f>
        <v>272.697</v>
      </c>
    </row>
    <row r="190" spans="2:15" ht="36" customHeight="1" x14ac:dyDescent="0.3">
      <c r="B190" s="68" t="s">
        <v>181</v>
      </c>
      <c r="C190" s="234" t="s">
        <v>199</v>
      </c>
      <c r="D190" s="234"/>
      <c r="E190" s="234"/>
      <c r="F190" s="234"/>
      <c r="G190" s="234"/>
      <c r="H190" s="234"/>
      <c r="I190" s="234"/>
      <c r="J190" s="234"/>
      <c r="K190" s="234"/>
      <c r="L190" s="234"/>
      <c r="M190" s="234"/>
      <c r="N190" s="70" t="s">
        <v>150</v>
      </c>
      <c r="O190" s="72">
        <f>M194</f>
        <v>16.8</v>
      </c>
    </row>
    <row r="191" spans="2:15" ht="36" customHeight="1" x14ac:dyDescent="0.3">
      <c r="B191" s="272" t="s">
        <v>205</v>
      </c>
      <c r="C191" s="294"/>
      <c r="D191" s="294"/>
      <c r="E191" s="294"/>
      <c r="F191" s="273"/>
      <c r="G191" s="282" t="s">
        <v>127</v>
      </c>
      <c r="H191" s="283"/>
      <c r="I191" s="44" t="s">
        <v>122</v>
      </c>
      <c r="J191" s="44" t="s">
        <v>128</v>
      </c>
      <c r="K191" s="44" t="s">
        <v>125</v>
      </c>
      <c r="L191" s="171" t="s">
        <v>377</v>
      </c>
      <c r="M191" s="44"/>
      <c r="N191" s="46"/>
      <c r="O191" s="47"/>
    </row>
    <row r="192" spans="2:15" ht="36" customHeight="1" x14ac:dyDescent="0.3">
      <c r="B192" s="274" t="s">
        <v>376</v>
      </c>
      <c r="C192" s="252"/>
      <c r="D192" s="252"/>
      <c r="E192" s="252"/>
      <c r="F192" s="275"/>
      <c r="G192" s="261">
        <v>0.8</v>
      </c>
      <c r="H192" s="262"/>
      <c r="I192" s="155">
        <v>2.1</v>
      </c>
      <c r="J192" s="155">
        <v>2</v>
      </c>
      <c r="K192" s="155">
        <v>2</v>
      </c>
      <c r="L192" s="155">
        <f>G192*I192*J192*K192</f>
        <v>6.7200000000000006</v>
      </c>
      <c r="M192" s="44"/>
      <c r="N192" s="46"/>
      <c r="O192" s="47"/>
    </row>
    <row r="193" spans="2:18" ht="60.6" customHeight="1" x14ac:dyDescent="0.3">
      <c r="B193" s="274" t="s">
        <v>425</v>
      </c>
      <c r="C193" s="252"/>
      <c r="D193" s="252"/>
      <c r="E193" s="252"/>
      <c r="F193" s="275"/>
      <c r="G193" s="261">
        <v>0.6</v>
      </c>
      <c r="H193" s="262"/>
      <c r="I193" s="155">
        <v>2.1</v>
      </c>
      <c r="J193" s="155">
        <v>4</v>
      </c>
      <c r="K193" s="155">
        <v>2</v>
      </c>
      <c r="L193" s="155">
        <f>G193*I193*J193*K193</f>
        <v>10.08</v>
      </c>
      <c r="M193" s="44"/>
      <c r="N193" s="46"/>
      <c r="O193" s="47"/>
    </row>
    <row r="194" spans="2:18" ht="36" customHeight="1" x14ac:dyDescent="0.3">
      <c r="B194" s="159"/>
      <c r="C194" s="160"/>
      <c r="D194" s="160"/>
      <c r="E194" s="161"/>
      <c r="F194" s="154"/>
      <c r="G194" s="282"/>
      <c r="H194" s="283"/>
      <c r="I194" s="44"/>
      <c r="J194" s="44"/>
      <c r="K194" s="319" t="s">
        <v>375</v>
      </c>
      <c r="L194" s="320"/>
      <c r="M194" s="147">
        <f>L192+L193</f>
        <v>16.8</v>
      </c>
      <c r="N194" s="46"/>
      <c r="O194" s="47"/>
    </row>
    <row r="195" spans="2:18" ht="36" customHeight="1" x14ac:dyDescent="0.3">
      <c r="B195" s="125" t="s">
        <v>182</v>
      </c>
      <c r="C195" s="266" t="s">
        <v>285</v>
      </c>
      <c r="D195" s="266"/>
      <c r="E195" s="266"/>
      <c r="F195" s="266"/>
      <c r="G195" s="266"/>
      <c r="H195" s="266"/>
      <c r="I195" s="266"/>
      <c r="J195" s="266"/>
      <c r="K195" s="266"/>
      <c r="L195" s="266"/>
      <c r="M195" s="267"/>
      <c r="N195" s="70" t="s">
        <v>150</v>
      </c>
      <c r="O195" s="72">
        <v>2.1</v>
      </c>
    </row>
    <row r="196" spans="2:18" ht="36" customHeight="1" x14ac:dyDescent="0.3">
      <c r="B196" s="272" t="s">
        <v>124</v>
      </c>
      <c r="C196" s="294"/>
      <c r="D196" s="294"/>
      <c r="E196" s="273"/>
      <c r="F196" s="269" t="s">
        <v>127</v>
      </c>
      <c r="G196" s="269"/>
      <c r="H196" s="294" t="s">
        <v>122</v>
      </c>
      <c r="I196" s="294"/>
      <c r="J196" s="129"/>
      <c r="K196" s="129"/>
      <c r="L196" s="129"/>
      <c r="M196" s="130"/>
      <c r="N196" s="75"/>
      <c r="O196" s="47"/>
    </row>
    <row r="197" spans="2:18" ht="36" customHeight="1" x14ac:dyDescent="0.3">
      <c r="B197" s="274" t="s">
        <v>378</v>
      </c>
      <c r="C197" s="252"/>
      <c r="D197" s="252"/>
      <c r="E197" s="275"/>
      <c r="F197" s="239">
        <v>1</v>
      </c>
      <c r="G197" s="240"/>
      <c r="H197" s="261">
        <v>2.1</v>
      </c>
      <c r="I197" s="262"/>
      <c r="J197" s="271" t="s">
        <v>209</v>
      </c>
      <c r="K197" s="271"/>
      <c r="L197" s="243">
        <f>F197*H197</f>
        <v>2.1</v>
      </c>
      <c r="M197" s="257"/>
      <c r="N197" s="46"/>
      <c r="O197" s="47"/>
    </row>
    <row r="198" spans="2:18" ht="39.6" customHeight="1" x14ac:dyDescent="0.3">
      <c r="B198" s="125" t="s">
        <v>291</v>
      </c>
      <c r="C198" s="266" t="s">
        <v>350</v>
      </c>
      <c r="D198" s="266"/>
      <c r="E198" s="266"/>
      <c r="F198" s="266"/>
      <c r="G198" s="266"/>
      <c r="H198" s="266"/>
      <c r="I198" s="266"/>
      <c r="J198" s="266"/>
      <c r="K198" s="266"/>
      <c r="L198" s="266"/>
      <c r="M198" s="267"/>
      <c r="N198" s="70" t="s">
        <v>150</v>
      </c>
      <c r="O198" s="72">
        <v>5</v>
      </c>
      <c r="P198" s="81"/>
      <c r="Q198" s="81"/>
      <c r="R198" s="81"/>
    </row>
    <row r="199" spans="2:18" ht="39.6" customHeight="1" x14ac:dyDescent="0.3">
      <c r="B199" s="268" t="s">
        <v>127</v>
      </c>
      <c r="C199" s="269"/>
      <c r="D199" s="269"/>
      <c r="E199" s="269" t="s">
        <v>379</v>
      </c>
      <c r="F199" s="269"/>
      <c r="G199" s="269" t="s">
        <v>128</v>
      </c>
      <c r="H199" s="269"/>
      <c r="I199" s="269" t="s">
        <v>380</v>
      </c>
      <c r="J199" s="269"/>
      <c r="K199" s="269" t="s">
        <v>126</v>
      </c>
      <c r="L199" s="269"/>
      <c r="M199" s="269"/>
      <c r="N199" s="269"/>
      <c r="O199" s="47"/>
      <c r="P199" s="136"/>
      <c r="Q199" s="81"/>
      <c r="R199" s="81"/>
    </row>
    <row r="200" spans="2:18" ht="39.6" customHeight="1" x14ac:dyDescent="0.3">
      <c r="B200" s="285">
        <v>0.8</v>
      </c>
      <c r="C200" s="278"/>
      <c r="D200" s="278"/>
      <c r="E200" s="278">
        <v>2.1</v>
      </c>
      <c r="F200" s="278"/>
      <c r="G200" s="278">
        <v>16</v>
      </c>
      <c r="H200" s="278"/>
      <c r="I200" s="278">
        <v>0.14000000000000001</v>
      </c>
      <c r="J200" s="278"/>
      <c r="K200" s="278">
        <f>B200*E200*G200*I200</f>
        <v>3.7632000000000008</v>
      </c>
      <c r="L200" s="278"/>
      <c r="M200" s="278"/>
      <c r="N200" s="278"/>
      <c r="O200" s="195"/>
      <c r="P200" s="137"/>
      <c r="Q200" s="81"/>
      <c r="R200" s="81"/>
    </row>
    <row r="201" spans="2:18" ht="39.6" customHeight="1" x14ac:dyDescent="0.3">
      <c r="B201" s="285">
        <v>1</v>
      </c>
      <c r="C201" s="278"/>
      <c r="D201" s="278"/>
      <c r="E201" s="278">
        <v>2.1</v>
      </c>
      <c r="F201" s="278"/>
      <c r="G201" s="278">
        <v>2</v>
      </c>
      <c r="H201" s="278"/>
      <c r="I201" s="278">
        <v>0.14000000000000001</v>
      </c>
      <c r="J201" s="278"/>
      <c r="K201" s="278">
        <f>B201*E201*G201*I201</f>
        <v>0.58800000000000008</v>
      </c>
      <c r="L201" s="278"/>
      <c r="M201" s="278"/>
      <c r="N201" s="278"/>
      <c r="O201" s="195"/>
      <c r="P201" s="137"/>
      <c r="Q201" s="81"/>
      <c r="R201" s="81"/>
    </row>
    <row r="202" spans="2:18" ht="36" customHeight="1" x14ac:dyDescent="0.3">
      <c r="B202" s="285">
        <v>1.1000000000000001</v>
      </c>
      <c r="C202" s="278"/>
      <c r="D202" s="278"/>
      <c r="E202" s="278">
        <v>2.1</v>
      </c>
      <c r="F202" s="278"/>
      <c r="G202" s="279">
        <v>2</v>
      </c>
      <c r="H202" s="279"/>
      <c r="I202" s="278">
        <v>0.14000000000000001</v>
      </c>
      <c r="J202" s="278"/>
      <c r="K202" s="284">
        <f>B202*E202*G202*I202</f>
        <v>0.64680000000000015</v>
      </c>
      <c r="L202" s="284"/>
      <c r="M202" s="284"/>
      <c r="N202" s="284"/>
      <c r="O202" s="196"/>
      <c r="P202" s="138"/>
      <c r="Q202" s="81"/>
      <c r="R202" s="81"/>
    </row>
    <row r="203" spans="2:18" ht="36" customHeight="1" x14ac:dyDescent="0.3">
      <c r="B203" s="197"/>
      <c r="C203" s="183"/>
      <c r="D203" s="183"/>
      <c r="E203" s="183"/>
      <c r="F203" s="183"/>
      <c r="G203" s="185"/>
      <c r="H203" s="185"/>
      <c r="I203" s="185"/>
      <c r="J203" s="185"/>
      <c r="K203" s="292" t="s">
        <v>377</v>
      </c>
      <c r="L203" s="293"/>
      <c r="M203" s="288">
        <f>K200+K201+K202</f>
        <v>4.9980000000000002</v>
      </c>
      <c r="N203" s="289"/>
      <c r="O203" s="196"/>
      <c r="P203" s="138"/>
      <c r="Q203" s="81"/>
      <c r="R203" s="81"/>
    </row>
    <row r="204" spans="2:18" ht="36" customHeight="1" x14ac:dyDescent="0.3">
      <c r="B204" s="125" t="s">
        <v>292</v>
      </c>
      <c r="C204" s="290" t="s">
        <v>351</v>
      </c>
      <c r="D204" s="290"/>
      <c r="E204" s="290"/>
      <c r="F204" s="290"/>
      <c r="G204" s="290"/>
      <c r="H204" s="290"/>
      <c r="I204" s="290"/>
      <c r="J204" s="290"/>
      <c r="K204" s="290"/>
      <c r="L204" s="290"/>
      <c r="M204" s="290"/>
      <c r="N204" s="142" t="s">
        <v>150</v>
      </c>
      <c r="O204" s="72">
        <v>71.400000000000006</v>
      </c>
      <c r="P204" s="81"/>
      <c r="Q204" s="81"/>
      <c r="R204" s="81"/>
    </row>
    <row r="205" spans="2:18" ht="36" customHeight="1" x14ac:dyDescent="0.3">
      <c r="B205" s="268" t="s">
        <v>127</v>
      </c>
      <c r="C205" s="265"/>
      <c r="D205" s="265"/>
      <c r="E205" s="265" t="s">
        <v>379</v>
      </c>
      <c r="F205" s="265"/>
      <c r="G205" s="265" t="s">
        <v>128</v>
      </c>
      <c r="H205" s="265"/>
      <c r="I205" s="141" t="s">
        <v>125</v>
      </c>
      <c r="J205" s="141" t="s">
        <v>126</v>
      </c>
      <c r="K205" s="291"/>
      <c r="L205" s="291"/>
      <c r="M205" s="139"/>
      <c r="N205" s="140"/>
      <c r="O205" s="116"/>
    </row>
    <row r="206" spans="2:18" ht="36" customHeight="1" x14ac:dyDescent="0.3">
      <c r="B206" s="285">
        <v>0.8</v>
      </c>
      <c r="C206" s="278"/>
      <c r="D206" s="278"/>
      <c r="E206" s="278">
        <v>2.1</v>
      </c>
      <c r="F206" s="278"/>
      <c r="G206" s="278">
        <v>16</v>
      </c>
      <c r="H206" s="278"/>
      <c r="I206" s="155">
        <v>2</v>
      </c>
      <c r="J206" s="155">
        <f>B206*E206*G206*I206</f>
        <v>53.760000000000005</v>
      </c>
      <c r="K206" s="186"/>
      <c r="L206" s="186"/>
      <c r="M206" s="139"/>
      <c r="N206" s="140"/>
      <c r="O206" s="116"/>
    </row>
    <row r="207" spans="2:18" ht="36" customHeight="1" x14ac:dyDescent="0.3">
      <c r="B207" s="285">
        <v>1</v>
      </c>
      <c r="C207" s="278"/>
      <c r="D207" s="278"/>
      <c r="E207" s="278">
        <v>2.1</v>
      </c>
      <c r="F207" s="278"/>
      <c r="G207" s="278">
        <v>2</v>
      </c>
      <c r="H207" s="278"/>
      <c r="I207" s="155">
        <v>2</v>
      </c>
      <c r="J207" s="155">
        <f t="shared" ref="J207:J208" si="8">B207*E207*G207*I207</f>
        <v>8.4</v>
      </c>
      <c r="K207" s="186"/>
      <c r="L207" s="186"/>
      <c r="M207" s="139"/>
      <c r="N207" s="140"/>
      <c r="O207" s="116"/>
    </row>
    <row r="208" spans="2:18" ht="36" customHeight="1" x14ac:dyDescent="0.3">
      <c r="B208" s="285">
        <v>1.1000000000000001</v>
      </c>
      <c r="C208" s="278"/>
      <c r="D208" s="278"/>
      <c r="E208" s="278">
        <v>2.1</v>
      </c>
      <c r="F208" s="278"/>
      <c r="G208" s="279">
        <v>2</v>
      </c>
      <c r="H208" s="279"/>
      <c r="I208" s="155">
        <v>2</v>
      </c>
      <c r="J208" s="155">
        <f t="shared" si="8"/>
        <v>9.240000000000002</v>
      </c>
      <c r="K208" s="271" t="s">
        <v>377</v>
      </c>
      <c r="L208" s="271"/>
      <c r="M208" s="271">
        <f>J206+J207+J208</f>
        <v>71.400000000000006</v>
      </c>
      <c r="N208" s="271"/>
      <c r="O208" s="47"/>
    </row>
    <row r="209" spans="2:15" ht="44.4" customHeight="1" x14ac:dyDescent="0.3">
      <c r="B209" s="68" t="s">
        <v>293</v>
      </c>
      <c r="C209" s="234" t="s">
        <v>77</v>
      </c>
      <c r="D209" s="234"/>
      <c r="E209" s="234"/>
      <c r="F209" s="234"/>
      <c r="G209" s="234"/>
      <c r="H209" s="234"/>
      <c r="I209" s="234"/>
      <c r="J209" s="234"/>
      <c r="K209" s="234"/>
      <c r="L209" s="234"/>
      <c r="M209" s="234"/>
      <c r="N209" s="70" t="s">
        <v>150</v>
      </c>
      <c r="O209" s="72">
        <f>O216</f>
        <v>93.48</v>
      </c>
    </row>
    <row r="210" spans="2:15" ht="36" customHeight="1" x14ac:dyDescent="0.3">
      <c r="B210" s="272" t="s">
        <v>127</v>
      </c>
      <c r="C210" s="273"/>
      <c r="D210" s="276" t="s">
        <v>379</v>
      </c>
      <c r="E210" s="273"/>
      <c r="F210" s="282" t="s">
        <v>128</v>
      </c>
      <c r="G210" s="283"/>
      <c r="H210" s="171" t="s">
        <v>125</v>
      </c>
      <c r="I210" s="171" t="s">
        <v>126</v>
      </c>
      <c r="J210" s="171"/>
      <c r="K210" s="282"/>
      <c r="L210" s="283"/>
      <c r="M210" s="44"/>
      <c r="N210" s="46"/>
      <c r="O210" s="47"/>
    </row>
    <row r="211" spans="2:15" ht="36" customHeight="1" x14ac:dyDescent="0.3">
      <c r="B211" s="274">
        <v>1.6</v>
      </c>
      <c r="C211" s="275"/>
      <c r="D211" s="277">
        <v>2.1</v>
      </c>
      <c r="E211" s="275"/>
      <c r="F211" s="261">
        <v>1</v>
      </c>
      <c r="G211" s="262"/>
      <c r="H211" s="155">
        <v>2</v>
      </c>
      <c r="I211" s="155">
        <f>B211*D211*F211*H211</f>
        <v>6.7200000000000006</v>
      </c>
      <c r="J211" s="155"/>
      <c r="K211" s="261"/>
      <c r="L211" s="262"/>
      <c r="M211" s="44"/>
      <c r="N211" s="46"/>
      <c r="O211" s="47"/>
    </row>
    <row r="212" spans="2:15" ht="39.6" customHeight="1" x14ac:dyDescent="0.3">
      <c r="B212" s="274">
        <v>0.8</v>
      </c>
      <c r="C212" s="275"/>
      <c r="D212" s="277">
        <v>2.1</v>
      </c>
      <c r="E212" s="275"/>
      <c r="F212" s="261">
        <v>1</v>
      </c>
      <c r="G212" s="262"/>
      <c r="H212" s="155">
        <v>2</v>
      </c>
      <c r="I212" s="155">
        <f>B212*D212*F212*H212</f>
        <v>3.3600000000000003</v>
      </c>
      <c r="J212" s="155"/>
      <c r="K212" s="261"/>
      <c r="L212" s="262"/>
      <c r="M212" s="44"/>
      <c r="N212" s="46"/>
      <c r="O212" s="47"/>
    </row>
    <row r="213" spans="2:15" ht="39.6" customHeight="1" x14ac:dyDescent="0.3">
      <c r="B213" s="274">
        <v>1</v>
      </c>
      <c r="C213" s="275"/>
      <c r="D213" s="277">
        <v>2.1</v>
      </c>
      <c r="E213" s="275"/>
      <c r="F213" s="261">
        <v>2</v>
      </c>
      <c r="G213" s="262"/>
      <c r="H213" s="155">
        <v>2</v>
      </c>
      <c r="I213" s="155">
        <f>B213*D213*F213*H213</f>
        <v>8.4</v>
      </c>
      <c r="J213" s="155"/>
      <c r="K213" s="163"/>
      <c r="L213" s="164"/>
      <c r="M213" s="113"/>
      <c r="N213" s="115"/>
      <c r="O213" s="47"/>
    </row>
    <row r="214" spans="2:15" ht="39.6" customHeight="1" x14ac:dyDescent="0.3">
      <c r="B214" s="274"/>
      <c r="C214" s="275"/>
      <c r="D214" s="280" t="s">
        <v>381</v>
      </c>
      <c r="E214" s="281"/>
      <c r="F214" s="261">
        <v>29.92</v>
      </c>
      <c r="G214" s="262"/>
      <c r="H214" s="155">
        <v>2</v>
      </c>
      <c r="I214" s="155">
        <f>F214*H214</f>
        <v>59.84</v>
      </c>
      <c r="J214" s="155"/>
      <c r="K214" s="163"/>
      <c r="L214" s="164"/>
      <c r="M214" s="113"/>
      <c r="N214" s="115"/>
      <c r="O214" s="47"/>
    </row>
    <row r="215" spans="2:15" ht="39.6" customHeight="1" x14ac:dyDescent="0.3">
      <c r="B215" s="156"/>
      <c r="C215" s="158"/>
      <c r="D215" s="280" t="s">
        <v>382</v>
      </c>
      <c r="E215" s="281"/>
      <c r="F215" s="261">
        <v>4.58</v>
      </c>
      <c r="G215" s="262"/>
      <c r="H215" s="155">
        <v>2</v>
      </c>
      <c r="I215" s="155">
        <f>F215*H215</f>
        <v>9.16</v>
      </c>
      <c r="J215" s="155"/>
      <c r="K215" s="163"/>
      <c r="L215" s="164"/>
      <c r="M215" s="113"/>
      <c r="N215" s="115"/>
      <c r="O215" s="47"/>
    </row>
    <row r="216" spans="2:15" ht="40.200000000000003" customHeight="1" x14ac:dyDescent="0.3">
      <c r="B216" s="274"/>
      <c r="C216" s="275"/>
      <c r="D216" s="280" t="s">
        <v>383</v>
      </c>
      <c r="E216" s="281"/>
      <c r="F216" s="286">
        <v>3</v>
      </c>
      <c r="G216" s="287"/>
      <c r="H216" s="155">
        <v>2</v>
      </c>
      <c r="I216" s="155">
        <f>F216*H216</f>
        <v>6</v>
      </c>
      <c r="J216" s="44"/>
      <c r="K216" s="270"/>
      <c r="L216" s="236"/>
      <c r="M216" s="256" t="s">
        <v>209</v>
      </c>
      <c r="N216" s="257"/>
      <c r="O216" s="143">
        <f>SUM(I211:I216)</f>
        <v>93.48</v>
      </c>
    </row>
    <row r="217" spans="2:15" ht="45" customHeight="1" x14ac:dyDescent="0.3">
      <c r="B217" s="69" t="s">
        <v>41</v>
      </c>
      <c r="C217" s="316" t="s">
        <v>37</v>
      </c>
      <c r="D217" s="316"/>
      <c r="E217" s="316"/>
      <c r="F217" s="316"/>
      <c r="G217" s="316"/>
      <c r="H217" s="316"/>
      <c r="I217" s="316"/>
      <c r="J217" s="316"/>
      <c r="K217" s="316"/>
      <c r="L217" s="316"/>
      <c r="M217" s="316"/>
      <c r="N217" s="316"/>
      <c r="O217" s="317"/>
    </row>
    <row r="218" spans="2:15" ht="45" customHeight="1" x14ac:dyDescent="0.3">
      <c r="B218" s="68" t="s">
        <v>59</v>
      </c>
      <c r="C218" s="234" t="s">
        <v>352</v>
      </c>
      <c r="D218" s="234"/>
      <c r="E218" s="234"/>
      <c r="F218" s="234"/>
      <c r="G218" s="234"/>
      <c r="H218" s="234"/>
      <c r="I218" s="234"/>
      <c r="J218" s="234"/>
      <c r="K218" s="234"/>
      <c r="L218" s="234"/>
      <c r="M218" s="234"/>
      <c r="N218" s="70" t="s">
        <v>31</v>
      </c>
      <c r="O218" s="72">
        <f>G220</f>
        <v>5</v>
      </c>
    </row>
    <row r="219" spans="2:15" ht="36" customHeight="1" x14ac:dyDescent="0.3">
      <c r="B219" s="272" t="s">
        <v>9</v>
      </c>
      <c r="C219" s="294"/>
      <c r="D219" s="294"/>
      <c r="E219" s="294"/>
      <c r="F219" s="273"/>
      <c r="G219" s="44" t="s">
        <v>128</v>
      </c>
      <c r="H219" s="44"/>
      <c r="I219" s="44"/>
      <c r="J219" s="44"/>
      <c r="K219" s="44"/>
      <c r="L219" s="44"/>
      <c r="M219" s="44"/>
      <c r="N219" s="46"/>
      <c r="O219" s="47"/>
    </row>
    <row r="220" spans="2:15" ht="36" customHeight="1" x14ac:dyDescent="0.3">
      <c r="B220" s="274" t="s">
        <v>333</v>
      </c>
      <c r="C220" s="252"/>
      <c r="D220" s="252"/>
      <c r="E220" s="252"/>
      <c r="F220" s="275"/>
      <c r="G220" s="155">
        <v>5</v>
      </c>
      <c r="H220" s="44"/>
      <c r="I220" s="44"/>
      <c r="J220" s="44"/>
      <c r="K220" s="44"/>
      <c r="L220" s="44"/>
      <c r="M220" s="44"/>
      <c r="N220" s="46"/>
      <c r="O220" s="47"/>
    </row>
    <row r="221" spans="2:15" ht="36" customHeight="1" x14ac:dyDescent="0.3">
      <c r="B221" s="125" t="s">
        <v>294</v>
      </c>
      <c r="C221" s="266" t="s">
        <v>164</v>
      </c>
      <c r="D221" s="266"/>
      <c r="E221" s="266"/>
      <c r="F221" s="266"/>
      <c r="G221" s="266"/>
      <c r="H221" s="266"/>
      <c r="I221" s="266"/>
      <c r="J221" s="266"/>
      <c r="K221" s="266"/>
      <c r="L221" s="266"/>
      <c r="M221" s="267"/>
      <c r="N221" s="70" t="s">
        <v>31</v>
      </c>
      <c r="O221" s="72">
        <f>F223</f>
        <v>1</v>
      </c>
    </row>
    <row r="222" spans="2:15" ht="36" customHeight="1" x14ac:dyDescent="0.3">
      <c r="B222" s="268" t="s">
        <v>124</v>
      </c>
      <c r="C222" s="269"/>
      <c r="D222" s="269"/>
      <c r="E222" s="269"/>
      <c r="F222" s="269" t="s">
        <v>128</v>
      </c>
      <c r="G222" s="269"/>
      <c r="H222" s="269"/>
      <c r="I222" s="44"/>
      <c r="J222" s="44"/>
      <c r="K222" s="44"/>
      <c r="L222" s="44"/>
      <c r="M222" s="44"/>
      <c r="N222" s="46"/>
      <c r="O222" s="47"/>
    </row>
    <row r="223" spans="2:15" ht="36" customHeight="1" x14ac:dyDescent="0.3">
      <c r="B223" s="308" t="s">
        <v>203</v>
      </c>
      <c r="C223" s="301"/>
      <c r="D223" s="301"/>
      <c r="E223" s="301"/>
      <c r="F223" s="309">
        <v>1</v>
      </c>
      <c r="G223" s="309"/>
      <c r="H223" s="287"/>
      <c r="I223" s="44"/>
      <c r="J223" s="44"/>
      <c r="K223" s="44"/>
      <c r="L223" s="44"/>
      <c r="M223" s="44"/>
      <c r="N223" s="46"/>
      <c r="O223" s="47"/>
    </row>
    <row r="224" spans="2:15" ht="45" customHeight="1" x14ac:dyDescent="0.3">
      <c r="B224" s="69" t="s">
        <v>78</v>
      </c>
      <c r="C224" s="316" t="s">
        <v>132</v>
      </c>
      <c r="D224" s="316"/>
      <c r="E224" s="316"/>
      <c r="F224" s="316"/>
      <c r="G224" s="316"/>
      <c r="H224" s="316"/>
      <c r="I224" s="316"/>
      <c r="J224" s="316"/>
      <c r="K224" s="316"/>
      <c r="L224" s="316"/>
      <c r="M224" s="316"/>
      <c r="N224" s="316"/>
      <c r="O224" s="317"/>
    </row>
    <row r="225" spans="2:15" ht="45" customHeight="1" x14ac:dyDescent="0.3">
      <c r="B225" s="68" t="s">
        <v>79</v>
      </c>
      <c r="C225" s="234" t="s">
        <v>185</v>
      </c>
      <c r="D225" s="234"/>
      <c r="E225" s="234"/>
      <c r="F225" s="234"/>
      <c r="G225" s="234"/>
      <c r="H225" s="234"/>
      <c r="I225" s="234"/>
      <c r="J225" s="234"/>
      <c r="K225" s="234"/>
      <c r="L225" s="234"/>
      <c r="M225" s="234"/>
      <c r="N225" s="70" t="s">
        <v>31</v>
      </c>
      <c r="O225" s="72">
        <f>H227</f>
        <v>2</v>
      </c>
    </row>
    <row r="226" spans="2:15" ht="36" customHeight="1" x14ac:dyDescent="0.3">
      <c r="B226" s="272" t="s">
        <v>205</v>
      </c>
      <c r="C226" s="294"/>
      <c r="D226" s="294"/>
      <c r="E226" s="294"/>
      <c r="F226" s="294"/>
      <c r="G226" s="273"/>
      <c r="H226" s="154" t="s">
        <v>128</v>
      </c>
      <c r="I226" s="74"/>
      <c r="J226" s="44"/>
      <c r="K226" s="44"/>
      <c r="L226" s="44"/>
      <c r="M226" s="44"/>
      <c r="N226" s="46"/>
      <c r="O226" s="45"/>
    </row>
    <row r="227" spans="2:15" ht="36" customHeight="1" x14ac:dyDescent="0.3">
      <c r="B227" s="274" t="s">
        <v>368</v>
      </c>
      <c r="C227" s="252"/>
      <c r="D227" s="252"/>
      <c r="E227" s="252"/>
      <c r="F227" s="252"/>
      <c r="G227" s="275"/>
      <c r="H227" s="181">
        <v>2</v>
      </c>
      <c r="I227" s="74"/>
      <c r="J227" s="44"/>
      <c r="K227" s="44"/>
      <c r="L227" s="44"/>
      <c r="M227" s="44"/>
      <c r="N227" s="46"/>
      <c r="O227" s="45"/>
    </row>
    <row r="228" spans="2:15" ht="36" customHeight="1" x14ac:dyDescent="0.3">
      <c r="B228" s="68" t="s">
        <v>80</v>
      </c>
      <c r="C228" s="312" t="s">
        <v>353</v>
      </c>
      <c r="D228" s="313"/>
      <c r="E228" s="313"/>
      <c r="F228" s="313"/>
      <c r="G228" s="313"/>
      <c r="H228" s="313"/>
      <c r="I228" s="313"/>
      <c r="J228" s="313"/>
      <c r="K228" s="313"/>
      <c r="L228" s="313"/>
      <c r="M228" s="331"/>
      <c r="N228" s="70" t="s">
        <v>31</v>
      </c>
      <c r="O228" s="71">
        <f>F230</f>
        <v>1</v>
      </c>
    </row>
    <row r="229" spans="2:15" ht="36" customHeight="1" x14ac:dyDescent="0.3">
      <c r="B229" s="272" t="s">
        <v>124</v>
      </c>
      <c r="C229" s="294"/>
      <c r="D229" s="294"/>
      <c r="E229" s="273"/>
      <c r="F229" s="270" t="s">
        <v>128</v>
      </c>
      <c r="G229" s="235"/>
      <c r="H229" s="236"/>
      <c r="I229" s="74"/>
      <c r="J229" s="44"/>
      <c r="K229" s="44"/>
      <c r="L229" s="44"/>
      <c r="M229" s="44"/>
      <c r="N229" s="46"/>
      <c r="O229" s="45"/>
    </row>
    <row r="230" spans="2:15" ht="36" customHeight="1" x14ac:dyDescent="0.3">
      <c r="B230" s="274" t="s">
        <v>367</v>
      </c>
      <c r="C230" s="252"/>
      <c r="D230" s="252"/>
      <c r="E230" s="275"/>
      <c r="F230" s="295">
        <v>1</v>
      </c>
      <c r="G230" s="296"/>
      <c r="H230" s="297"/>
      <c r="I230" s="74"/>
      <c r="J230" s="44"/>
      <c r="K230" s="44"/>
      <c r="L230" s="44"/>
      <c r="M230" s="44"/>
      <c r="N230" s="46"/>
      <c r="O230" s="45"/>
    </row>
    <row r="231" spans="2:15" ht="45" customHeight="1" x14ac:dyDescent="0.3">
      <c r="B231" s="68" t="s">
        <v>310</v>
      </c>
      <c r="C231" s="234" t="s">
        <v>173</v>
      </c>
      <c r="D231" s="234"/>
      <c r="E231" s="234"/>
      <c r="F231" s="234"/>
      <c r="G231" s="234"/>
      <c r="H231" s="234"/>
      <c r="I231" s="234"/>
      <c r="J231" s="234"/>
      <c r="K231" s="234"/>
      <c r="L231" s="234"/>
      <c r="M231" s="234"/>
      <c r="N231" s="70" t="s">
        <v>31</v>
      </c>
      <c r="O231" s="72">
        <f>F233</f>
        <v>2</v>
      </c>
    </row>
    <row r="232" spans="2:15" ht="36" customHeight="1" x14ac:dyDescent="0.3">
      <c r="B232" s="268" t="s">
        <v>205</v>
      </c>
      <c r="C232" s="269"/>
      <c r="D232" s="269"/>
      <c r="E232" s="269"/>
      <c r="F232" s="260" t="s">
        <v>128</v>
      </c>
      <c r="G232" s="260"/>
      <c r="H232" s="74"/>
      <c r="I232" s="44"/>
      <c r="J232" s="44"/>
      <c r="K232" s="44"/>
      <c r="L232" s="44"/>
      <c r="M232" s="44"/>
      <c r="N232" s="46"/>
      <c r="O232" s="45"/>
    </row>
    <row r="233" spans="2:15" ht="36" customHeight="1" x14ac:dyDescent="0.3">
      <c r="B233" s="308" t="s">
        <v>385</v>
      </c>
      <c r="C233" s="301"/>
      <c r="D233" s="301"/>
      <c r="E233" s="301"/>
      <c r="F233" s="325">
        <v>2</v>
      </c>
      <c r="G233" s="325"/>
      <c r="H233" s="77"/>
      <c r="I233" s="44"/>
      <c r="J233" s="44"/>
      <c r="K233" s="44"/>
      <c r="L233" s="44"/>
      <c r="M233" s="44"/>
      <c r="N233" s="46"/>
      <c r="O233" s="45"/>
    </row>
    <row r="234" spans="2:15" ht="36" customHeight="1" x14ac:dyDescent="0.3">
      <c r="B234" s="68" t="s">
        <v>311</v>
      </c>
      <c r="C234" s="302" t="s">
        <v>354</v>
      </c>
      <c r="D234" s="266"/>
      <c r="E234" s="266"/>
      <c r="F234" s="266"/>
      <c r="G234" s="266"/>
      <c r="H234" s="266"/>
      <c r="I234" s="266"/>
      <c r="J234" s="266"/>
      <c r="K234" s="266"/>
      <c r="L234" s="266"/>
      <c r="M234" s="267"/>
      <c r="N234" s="70" t="s">
        <v>20</v>
      </c>
      <c r="O234" s="71">
        <f>K236</f>
        <v>2</v>
      </c>
    </row>
    <row r="235" spans="2:15" ht="36" customHeight="1" x14ac:dyDescent="0.3">
      <c r="B235" s="182"/>
      <c r="C235" s="269" t="s">
        <v>124</v>
      </c>
      <c r="D235" s="269"/>
      <c r="E235" s="269"/>
      <c r="F235" s="269" t="s">
        <v>9</v>
      </c>
      <c r="G235" s="269"/>
      <c r="H235" s="269"/>
      <c r="I235" s="269"/>
      <c r="J235" s="269"/>
      <c r="K235" s="276" t="s">
        <v>128</v>
      </c>
      <c r="L235" s="294"/>
      <c r="M235" s="130"/>
      <c r="N235" s="75"/>
      <c r="O235" s="131"/>
    </row>
    <row r="236" spans="2:15" ht="36" customHeight="1" x14ac:dyDescent="0.3">
      <c r="B236" s="180"/>
      <c r="C236" s="277" t="s">
        <v>361</v>
      </c>
      <c r="D236" s="252"/>
      <c r="E236" s="275"/>
      <c r="F236" s="237" t="s">
        <v>366</v>
      </c>
      <c r="G236" s="237"/>
      <c r="H236" s="237"/>
      <c r="I236" s="237"/>
      <c r="J236" s="237"/>
      <c r="K236" s="306">
        <v>2</v>
      </c>
      <c r="L236" s="307"/>
      <c r="M236" s="44"/>
      <c r="N236" s="46"/>
      <c r="O236" s="45"/>
    </row>
    <row r="237" spans="2:15" ht="36" customHeight="1" x14ac:dyDescent="0.3">
      <c r="B237" s="68" t="s">
        <v>312</v>
      </c>
      <c r="C237" s="302" t="s">
        <v>355</v>
      </c>
      <c r="D237" s="266"/>
      <c r="E237" s="266"/>
      <c r="F237" s="266"/>
      <c r="G237" s="266"/>
      <c r="H237" s="266"/>
      <c r="I237" s="266"/>
      <c r="J237" s="266"/>
      <c r="K237" s="266"/>
      <c r="L237" s="266"/>
      <c r="M237" s="267"/>
      <c r="N237" s="70" t="s">
        <v>31</v>
      </c>
      <c r="O237" s="71">
        <f>H239</f>
        <v>2</v>
      </c>
    </row>
    <row r="238" spans="2:15" ht="36" customHeight="1" x14ac:dyDescent="0.3">
      <c r="B238" s="182"/>
      <c r="C238" s="269" t="s">
        <v>124</v>
      </c>
      <c r="D238" s="269"/>
      <c r="E238" s="269"/>
      <c r="F238" s="269"/>
      <c r="G238" s="129"/>
      <c r="H238" s="269" t="s">
        <v>128</v>
      </c>
      <c r="I238" s="269"/>
      <c r="J238" s="129"/>
      <c r="K238" s="129"/>
      <c r="L238" s="129"/>
      <c r="M238" s="130"/>
      <c r="N238" s="75"/>
      <c r="O238" s="131"/>
    </row>
    <row r="239" spans="2:15" ht="36" customHeight="1" x14ac:dyDescent="0.3">
      <c r="B239" s="180"/>
      <c r="C239" s="277" t="s">
        <v>365</v>
      </c>
      <c r="D239" s="252"/>
      <c r="E239" s="252"/>
      <c r="F239" s="275"/>
      <c r="G239" s="168"/>
      <c r="H239" s="278">
        <v>2</v>
      </c>
      <c r="I239" s="278"/>
      <c r="J239" s="44"/>
      <c r="K239" s="44"/>
      <c r="L239" s="44"/>
      <c r="M239" s="44"/>
      <c r="N239" s="46"/>
      <c r="O239" s="45"/>
    </row>
    <row r="240" spans="2:15" ht="49.2" customHeight="1" x14ac:dyDescent="0.3">
      <c r="B240" s="68" t="s">
        <v>313</v>
      </c>
      <c r="C240" s="302" t="s">
        <v>356</v>
      </c>
      <c r="D240" s="266"/>
      <c r="E240" s="266"/>
      <c r="F240" s="266"/>
      <c r="G240" s="266"/>
      <c r="H240" s="266"/>
      <c r="I240" s="266"/>
      <c r="J240" s="266"/>
      <c r="K240" s="266"/>
      <c r="L240" s="266"/>
      <c r="M240" s="267"/>
      <c r="N240" s="70" t="s">
        <v>31</v>
      </c>
      <c r="O240" s="71">
        <f>G242</f>
        <v>4</v>
      </c>
    </row>
    <row r="241" spans="2:15" ht="49.2" customHeight="1" x14ac:dyDescent="0.3">
      <c r="B241" s="182"/>
      <c r="C241" s="269" t="s">
        <v>124</v>
      </c>
      <c r="D241" s="269"/>
      <c r="E241" s="269"/>
      <c r="F241" s="269"/>
      <c r="G241" s="269" t="s">
        <v>128</v>
      </c>
      <c r="H241" s="269"/>
      <c r="I241" s="129"/>
      <c r="J241" s="129"/>
      <c r="K241" s="129"/>
      <c r="L241" s="129"/>
      <c r="M241" s="130"/>
      <c r="N241" s="75"/>
      <c r="O241" s="131"/>
    </row>
    <row r="242" spans="2:15" ht="66" customHeight="1" x14ac:dyDescent="0.3">
      <c r="B242" s="180"/>
      <c r="C242" s="301" t="s">
        <v>364</v>
      </c>
      <c r="D242" s="301"/>
      <c r="E242" s="301"/>
      <c r="F242" s="301"/>
      <c r="G242" s="278">
        <v>4</v>
      </c>
      <c r="H242" s="278"/>
      <c r="I242" s="157"/>
      <c r="J242" s="157"/>
      <c r="K242" s="157"/>
      <c r="L242" s="157"/>
      <c r="M242" s="158"/>
      <c r="N242" s="46"/>
      <c r="O242" s="45"/>
    </row>
    <row r="243" spans="2:15" ht="62.4" customHeight="1" x14ac:dyDescent="0.3">
      <c r="B243" s="68" t="s">
        <v>314</v>
      </c>
      <c r="C243" s="303" t="s">
        <v>357</v>
      </c>
      <c r="D243" s="304"/>
      <c r="E243" s="304"/>
      <c r="F243" s="304"/>
      <c r="G243" s="304"/>
      <c r="H243" s="304"/>
      <c r="I243" s="304"/>
      <c r="J243" s="304"/>
      <c r="K243" s="304"/>
      <c r="L243" s="304"/>
      <c r="M243" s="305"/>
      <c r="N243" s="70" t="s">
        <v>31</v>
      </c>
      <c r="O243" s="71">
        <v>1</v>
      </c>
    </row>
    <row r="244" spans="2:15" ht="45.6" customHeight="1" x14ac:dyDescent="0.3">
      <c r="B244" s="182"/>
      <c r="C244" s="321" t="s">
        <v>124</v>
      </c>
      <c r="D244" s="322"/>
      <c r="E244" s="322"/>
      <c r="F244" s="322"/>
      <c r="G244" s="323"/>
      <c r="H244" s="269" t="s">
        <v>128</v>
      </c>
      <c r="I244" s="269"/>
      <c r="J244" s="134"/>
      <c r="K244" s="134"/>
      <c r="L244" s="134"/>
      <c r="M244" s="134"/>
      <c r="N244" s="135"/>
      <c r="O244" s="131"/>
    </row>
    <row r="245" spans="2:15" ht="45.6" customHeight="1" x14ac:dyDescent="0.3">
      <c r="B245" s="182"/>
      <c r="C245" s="329" t="s">
        <v>362</v>
      </c>
      <c r="D245" s="330"/>
      <c r="E245" s="330"/>
      <c r="F245" s="330"/>
      <c r="G245" s="330"/>
      <c r="H245" s="278">
        <v>1</v>
      </c>
      <c r="I245" s="278"/>
      <c r="J245" s="132"/>
      <c r="K245" s="132"/>
      <c r="L245" s="132"/>
      <c r="M245" s="133"/>
      <c r="N245" s="75"/>
      <c r="O245" s="131"/>
    </row>
    <row r="246" spans="2:15" ht="36" customHeight="1" x14ac:dyDescent="0.3">
      <c r="B246" s="68" t="s">
        <v>315</v>
      </c>
      <c r="C246" s="302" t="s">
        <v>273</v>
      </c>
      <c r="D246" s="266"/>
      <c r="E246" s="266"/>
      <c r="F246" s="266"/>
      <c r="G246" s="266"/>
      <c r="H246" s="266"/>
      <c r="I246" s="266"/>
      <c r="J246" s="266"/>
      <c r="K246" s="266"/>
      <c r="L246" s="266"/>
      <c r="M246" s="267"/>
      <c r="N246" s="70" t="s">
        <v>31</v>
      </c>
      <c r="O246" s="71">
        <f>H248</f>
        <v>7</v>
      </c>
    </row>
    <row r="247" spans="2:15" ht="36" customHeight="1" x14ac:dyDescent="0.3">
      <c r="B247" s="182"/>
      <c r="C247" s="269" t="s">
        <v>124</v>
      </c>
      <c r="D247" s="269"/>
      <c r="E247" s="269"/>
      <c r="F247" s="269"/>
      <c r="G247" s="269"/>
      <c r="H247" s="269" t="s">
        <v>128</v>
      </c>
      <c r="I247" s="269"/>
      <c r="J247" s="129"/>
      <c r="K247" s="129"/>
      <c r="L247" s="129"/>
      <c r="M247" s="130"/>
      <c r="N247" s="75"/>
      <c r="O247" s="131"/>
    </row>
    <row r="248" spans="2:15" ht="81.599999999999994" customHeight="1" x14ac:dyDescent="0.3">
      <c r="B248" s="182"/>
      <c r="C248" s="301" t="s">
        <v>363</v>
      </c>
      <c r="D248" s="301"/>
      <c r="E248" s="301"/>
      <c r="F248" s="301"/>
      <c r="G248" s="301"/>
      <c r="H248" s="278">
        <v>7</v>
      </c>
      <c r="I248" s="278"/>
      <c r="J248" s="129"/>
      <c r="K248" s="129"/>
      <c r="L248" s="129"/>
      <c r="M248" s="130"/>
      <c r="N248" s="75"/>
      <c r="O248" s="131"/>
    </row>
    <row r="249" spans="2:15" ht="61.2" customHeight="1" x14ac:dyDescent="0.3">
      <c r="B249" s="68" t="s">
        <v>316</v>
      </c>
      <c r="C249" s="326" t="s">
        <v>358</v>
      </c>
      <c r="D249" s="327"/>
      <c r="E249" s="327"/>
      <c r="F249" s="327"/>
      <c r="G249" s="327"/>
      <c r="H249" s="327"/>
      <c r="I249" s="327"/>
      <c r="J249" s="327"/>
      <c r="K249" s="327"/>
      <c r="L249" s="327"/>
      <c r="M249" s="328"/>
      <c r="N249" s="119" t="s">
        <v>31</v>
      </c>
      <c r="O249" s="71">
        <f>F251</f>
        <v>1</v>
      </c>
    </row>
    <row r="250" spans="2:15" ht="36" customHeight="1" x14ac:dyDescent="0.3">
      <c r="B250" s="180"/>
      <c r="C250" s="276" t="s">
        <v>124</v>
      </c>
      <c r="D250" s="294"/>
      <c r="E250" s="273"/>
      <c r="F250" s="270" t="s">
        <v>128</v>
      </c>
      <c r="G250" s="236"/>
      <c r="H250" s="77"/>
      <c r="I250" s="44"/>
      <c r="J250" s="44"/>
      <c r="K250" s="44"/>
      <c r="L250" s="44"/>
      <c r="M250" s="44"/>
      <c r="N250" s="46"/>
      <c r="O250" s="45"/>
    </row>
    <row r="251" spans="2:15" ht="36" customHeight="1" x14ac:dyDescent="0.3">
      <c r="B251" s="180"/>
      <c r="C251" s="277" t="s">
        <v>361</v>
      </c>
      <c r="D251" s="252"/>
      <c r="E251" s="275"/>
      <c r="F251" s="239">
        <v>1</v>
      </c>
      <c r="G251" s="240"/>
      <c r="H251" s="77"/>
      <c r="I251" s="44"/>
      <c r="J251" s="44"/>
      <c r="K251" s="44"/>
      <c r="L251" s="44"/>
      <c r="M251" s="44"/>
      <c r="N251" s="46"/>
      <c r="O251" s="45"/>
    </row>
    <row r="252" spans="2:15" ht="45" customHeight="1" x14ac:dyDescent="0.3">
      <c r="B252" s="126" t="s">
        <v>83</v>
      </c>
      <c r="C252" s="324" t="s">
        <v>81</v>
      </c>
      <c r="D252" s="324"/>
      <c r="E252" s="324"/>
      <c r="F252" s="324"/>
      <c r="G252" s="324"/>
      <c r="H252" s="324"/>
      <c r="I252" s="316"/>
      <c r="J252" s="316"/>
      <c r="K252" s="316"/>
      <c r="L252" s="316"/>
      <c r="M252" s="316"/>
      <c r="N252" s="316"/>
      <c r="O252" s="317"/>
    </row>
    <row r="253" spans="2:15" ht="45" customHeight="1" x14ac:dyDescent="0.3">
      <c r="B253" s="68" t="s">
        <v>84</v>
      </c>
      <c r="C253" s="234" t="s">
        <v>121</v>
      </c>
      <c r="D253" s="234"/>
      <c r="E253" s="234"/>
      <c r="F253" s="234"/>
      <c r="G253" s="234"/>
      <c r="H253" s="234"/>
      <c r="I253" s="234"/>
      <c r="J253" s="234"/>
      <c r="K253" s="234"/>
      <c r="L253" s="234"/>
      <c r="M253" s="234"/>
      <c r="N253" s="70" t="s">
        <v>172</v>
      </c>
      <c r="O253" s="72">
        <f>H255</f>
        <v>10</v>
      </c>
    </row>
    <row r="254" spans="2:15" ht="36" customHeight="1" x14ac:dyDescent="0.3">
      <c r="B254" s="298"/>
      <c r="C254" s="299"/>
      <c r="D254" s="299"/>
      <c r="E254" s="299"/>
      <c r="F254" s="299"/>
      <c r="G254" s="300"/>
      <c r="H254" s="239" t="s">
        <v>218</v>
      </c>
      <c r="I254" s="240"/>
      <c r="J254" s="44"/>
      <c r="K254" s="44"/>
      <c r="L254" s="282"/>
      <c r="M254" s="283"/>
      <c r="N254" s="46"/>
      <c r="O254" s="45"/>
    </row>
    <row r="255" spans="2:15" ht="36" customHeight="1" x14ac:dyDescent="0.3">
      <c r="B255" s="298" t="s">
        <v>215</v>
      </c>
      <c r="C255" s="299"/>
      <c r="D255" s="299"/>
      <c r="E255" s="299"/>
      <c r="F255" s="299"/>
      <c r="G255" s="300"/>
      <c r="H255" s="239">
        <v>10</v>
      </c>
      <c r="I255" s="240"/>
      <c r="J255" s="44"/>
      <c r="K255" s="44"/>
      <c r="L255" s="282"/>
      <c r="M255" s="283"/>
      <c r="N255" s="46"/>
      <c r="O255" s="45"/>
    </row>
    <row r="256" spans="2:15" ht="45" customHeight="1" x14ac:dyDescent="0.3">
      <c r="B256" s="68" t="s">
        <v>85</v>
      </c>
      <c r="C256" s="234" t="s">
        <v>167</v>
      </c>
      <c r="D256" s="234"/>
      <c r="E256" s="234"/>
      <c r="F256" s="234"/>
      <c r="G256" s="234"/>
      <c r="H256" s="234"/>
      <c r="I256" s="234"/>
      <c r="J256" s="234"/>
      <c r="K256" s="234"/>
      <c r="L256" s="234"/>
      <c r="M256" s="234"/>
      <c r="N256" s="70" t="s">
        <v>214</v>
      </c>
      <c r="O256" s="72">
        <f>M259</f>
        <v>40</v>
      </c>
    </row>
    <row r="257" spans="2:15" ht="36" customHeight="1" x14ac:dyDescent="0.3">
      <c r="B257" s="274" t="s">
        <v>216</v>
      </c>
      <c r="C257" s="252"/>
      <c r="D257" s="252"/>
      <c r="E257" s="252"/>
      <c r="F257" s="252"/>
      <c r="G257" s="275"/>
      <c r="H257" s="168" t="s">
        <v>218</v>
      </c>
      <c r="I257" s="155" t="s">
        <v>217</v>
      </c>
      <c r="J257" s="44"/>
      <c r="K257" s="44"/>
      <c r="L257" s="44"/>
      <c r="M257" s="44"/>
      <c r="N257" s="46"/>
      <c r="O257" s="45"/>
    </row>
    <row r="258" spans="2:15" ht="36" customHeight="1" x14ac:dyDescent="0.3">
      <c r="B258" s="159"/>
      <c r="C258" s="160"/>
      <c r="D258" s="160"/>
      <c r="E258" s="160"/>
      <c r="F258" s="160"/>
      <c r="G258" s="161"/>
      <c r="H258" s="168">
        <v>5</v>
      </c>
      <c r="I258" s="155">
        <v>8</v>
      </c>
      <c r="J258" s="44"/>
      <c r="K258" s="44"/>
      <c r="L258" s="44"/>
      <c r="M258" s="44"/>
      <c r="N258" s="46"/>
      <c r="O258" s="45"/>
    </row>
    <row r="259" spans="2:15" ht="36" customHeight="1" x14ac:dyDescent="0.3">
      <c r="B259" s="182"/>
      <c r="C259" s="44"/>
      <c r="D259" s="44"/>
      <c r="E259" s="44"/>
      <c r="F259" s="44"/>
      <c r="G259" s="44"/>
      <c r="H259" s="44"/>
      <c r="I259" s="44"/>
      <c r="J259" s="44"/>
      <c r="K259" s="256" t="s">
        <v>145</v>
      </c>
      <c r="L259" s="257"/>
      <c r="M259" s="73">
        <f>H258*I258</f>
        <v>40</v>
      </c>
      <c r="N259" s="46"/>
      <c r="O259" s="45"/>
    </row>
    <row r="260" spans="2:15" ht="45" customHeight="1" x14ac:dyDescent="0.3">
      <c r="B260" s="68" t="s">
        <v>130</v>
      </c>
      <c r="C260" s="234" t="s">
        <v>170</v>
      </c>
      <c r="D260" s="234"/>
      <c r="E260" s="234"/>
      <c r="F260" s="234"/>
      <c r="G260" s="234"/>
      <c r="H260" s="234"/>
      <c r="I260" s="234"/>
      <c r="J260" s="234"/>
      <c r="K260" s="234"/>
      <c r="L260" s="234"/>
      <c r="M260" s="234"/>
      <c r="N260" s="70" t="s">
        <v>172</v>
      </c>
      <c r="O260" s="72">
        <f>H262</f>
        <v>10</v>
      </c>
    </row>
    <row r="261" spans="2:15" ht="36" customHeight="1" x14ac:dyDescent="0.3">
      <c r="B261" s="298"/>
      <c r="C261" s="299"/>
      <c r="D261" s="299"/>
      <c r="E261" s="299"/>
      <c r="F261" s="299"/>
      <c r="G261" s="300"/>
      <c r="H261" s="239" t="s">
        <v>218</v>
      </c>
      <c r="I261" s="240"/>
      <c r="J261" s="44"/>
      <c r="K261" s="44"/>
      <c r="L261" s="44"/>
      <c r="M261" s="44"/>
      <c r="N261" s="46"/>
      <c r="O261" s="45"/>
    </row>
    <row r="262" spans="2:15" ht="36" customHeight="1" x14ac:dyDescent="0.3">
      <c r="B262" s="298" t="s">
        <v>219</v>
      </c>
      <c r="C262" s="299"/>
      <c r="D262" s="299"/>
      <c r="E262" s="299"/>
      <c r="F262" s="299"/>
      <c r="G262" s="300"/>
      <c r="H262" s="239">
        <v>10</v>
      </c>
      <c r="I262" s="240"/>
      <c r="J262" s="44"/>
      <c r="K262" s="44"/>
      <c r="L262" s="44"/>
      <c r="M262" s="44"/>
      <c r="N262" s="46"/>
      <c r="O262" s="45"/>
    </row>
    <row r="263" spans="2:15" ht="45" customHeight="1" x14ac:dyDescent="0.3">
      <c r="B263" s="68" t="s">
        <v>131</v>
      </c>
      <c r="C263" s="234" t="s">
        <v>61</v>
      </c>
      <c r="D263" s="234"/>
      <c r="E263" s="234"/>
      <c r="F263" s="234"/>
      <c r="G263" s="234"/>
      <c r="H263" s="234"/>
      <c r="I263" s="234"/>
      <c r="J263" s="234"/>
      <c r="K263" s="234"/>
      <c r="L263" s="234"/>
      <c r="M263" s="234"/>
      <c r="N263" s="70" t="s">
        <v>150</v>
      </c>
      <c r="O263" s="72">
        <v>240.37</v>
      </c>
    </row>
    <row r="264" spans="2:15" ht="45" customHeight="1" x14ac:dyDescent="0.3">
      <c r="B264" s="159"/>
      <c r="C264" s="117"/>
      <c r="D264" s="117"/>
      <c r="E264" s="117"/>
      <c r="F264" s="117"/>
      <c r="G264" s="124"/>
      <c r="H264" s="239" t="s">
        <v>360</v>
      </c>
      <c r="I264" s="240"/>
      <c r="J264" s="74"/>
      <c r="K264" s="74"/>
      <c r="L264" s="74"/>
      <c r="M264" s="74"/>
      <c r="N264" s="75"/>
      <c r="O264" s="47"/>
    </row>
    <row r="265" spans="2:15" ht="36" customHeight="1" x14ac:dyDescent="0.3">
      <c r="B265" s="298" t="s">
        <v>359</v>
      </c>
      <c r="C265" s="299"/>
      <c r="D265" s="299"/>
      <c r="E265" s="299"/>
      <c r="F265" s="299"/>
      <c r="G265" s="300"/>
      <c r="H265" s="239">
        <v>240.37</v>
      </c>
      <c r="I265" s="240"/>
      <c r="J265" s="44"/>
      <c r="K265" s="44"/>
      <c r="L265" s="44"/>
      <c r="M265" s="44"/>
      <c r="N265" s="46"/>
      <c r="O265" s="45"/>
    </row>
    <row r="266" spans="2:15" ht="172.2" customHeight="1" thickBot="1" x14ac:dyDescent="0.35">
      <c r="B266" s="361" t="s">
        <v>221</v>
      </c>
      <c r="C266" s="362"/>
      <c r="D266" s="362"/>
      <c r="E266" s="362"/>
      <c r="F266" s="362"/>
      <c r="G266" s="362"/>
      <c r="H266" s="362"/>
      <c r="I266" s="362"/>
      <c r="J266" s="362"/>
      <c r="K266" s="362"/>
      <c r="L266" s="362"/>
      <c r="M266" s="362"/>
      <c r="N266" s="362"/>
      <c r="O266" s="363"/>
    </row>
  </sheetData>
  <mergeCells count="612">
    <mergeCell ref="N134:O134"/>
    <mergeCell ref="B139:D139"/>
    <mergeCell ref="B140:D140"/>
    <mergeCell ref="E139:F139"/>
    <mergeCell ref="E140:F140"/>
    <mergeCell ref="G139:H139"/>
    <mergeCell ref="G140:H140"/>
    <mergeCell ref="C135:M135"/>
    <mergeCell ref="B136:D136"/>
    <mergeCell ref="E136:F136"/>
    <mergeCell ref="G136:H136"/>
    <mergeCell ref="B137:D137"/>
    <mergeCell ref="E137:F137"/>
    <mergeCell ref="G137:H137"/>
    <mergeCell ref="B134:D134"/>
    <mergeCell ref="E134:G134"/>
    <mergeCell ref="H134:I134"/>
    <mergeCell ref="J134:K134"/>
    <mergeCell ref="L134:M134"/>
    <mergeCell ref="C138:M138"/>
    <mergeCell ref="L130:M130"/>
    <mergeCell ref="N130:O130"/>
    <mergeCell ref="B131:D131"/>
    <mergeCell ref="B132:D132"/>
    <mergeCell ref="B133:D133"/>
    <mergeCell ref="E131:G131"/>
    <mergeCell ref="E132:G132"/>
    <mergeCell ref="E133:G133"/>
    <mergeCell ref="H133:I133"/>
    <mergeCell ref="H132:I132"/>
    <mergeCell ref="H131:I131"/>
    <mergeCell ref="J131:K131"/>
    <mergeCell ref="J132:K132"/>
    <mergeCell ref="J133:K133"/>
    <mergeCell ref="L131:M131"/>
    <mergeCell ref="L132:M132"/>
    <mergeCell ref="L133:M133"/>
    <mergeCell ref="N131:O131"/>
    <mergeCell ref="N132:O132"/>
    <mergeCell ref="N133:O133"/>
    <mergeCell ref="H120:I120"/>
    <mergeCell ref="H121:I121"/>
    <mergeCell ref="F121:G121"/>
    <mergeCell ref="B120:E120"/>
    <mergeCell ref="F120:G120"/>
    <mergeCell ref="B130:D130"/>
    <mergeCell ref="E130:G130"/>
    <mergeCell ref="H130:I130"/>
    <mergeCell ref="J130:K130"/>
    <mergeCell ref="B121:E121"/>
    <mergeCell ref="B122:E122"/>
    <mergeCell ref="B124:E124"/>
    <mergeCell ref="B123:E123"/>
    <mergeCell ref="F124:G124"/>
    <mergeCell ref="F122:G122"/>
    <mergeCell ref="F123:G123"/>
    <mergeCell ref="H122:I122"/>
    <mergeCell ref="H123:I123"/>
    <mergeCell ref="H124:I124"/>
    <mergeCell ref="B129:D129"/>
    <mergeCell ref="B127:D127"/>
    <mergeCell ref="E127:G127"/>
    <mergeCell ref="H127:I127"/>
    <mergeCell ref="J127:K127"/>
    <mergeCell ref="E106:F106"/>
    <mergeCell ref="B107:D107"/>
    <mergeCell ref="E107:F107"/>
    <mergeCell ref="B114:E114"/>
    <mergeCell ref="F113:H113"/>
    <mergeCell ref="F114:H114"/>
    <mergeCell ref="B118:E118"/>
    <mergeCell ref="B117:E117"/>
    <mergeCell ref="F116:G116"/>
    <mergeCell ref="F117:G117"/>
    <mergeCell ref="F118:G118"/>
    <mergeCell ref="H116:I116"/>
    <mergeCell ref="H117:I117"/>
    <mergeCell ref="H118:I118"/>
    <mergeCell ref="B116:E116"/>
    <mergeCell ref="C111:O111"/>
    <mergeCell ref="C112:M112"/>
    <mergeCell ref="C115:M115"/>
    <mergeCell ref="K118:L118"/>
    <mergeCell ref="B110:D110"/>
    <mergeCell ref="E110:F110"/>
    <mergeCell ref="E62:F62"/>
    <mergeCell ref="G62:H62"/>
    <mergeCell ref="B13:G13"/>
    <mergeCell ref="B91:F91"/>
    <mergeCell ref="G91:H91"/>
    <mergeCell ref="E76:F76"/>
    <mergeCell ref="E77:F77"/>
    <mergeCell ref="E80:F80"/>
    <mergeCell ref="E81:F81"/>
    <mergeCell ref="E82:F82"/>
    <mergeCell ref="G63:H63"/>
    <mergeCell ref="G64:H64"/>
    <mergeCell ref="G65:H65"/>
    <mergeCell ref="G66:H66"/>
    <mergeCell ref="G68:H68"/>
    <mergeCell ref="G70:H70"/>
    <mergeCell ref="G71:H71"/>
    <mergeCell ref="G72:H72"/>
    <mergeCell ref="G73:H73"/>
    <mergeCell ref="B66:D66"/>
    <mergeCell ref="B68:D68"/>
    <mergeCell ref="E63:F63"/>
    <mergeCell ref="E64:F64"/>
    <mergeCell ref="E65:F65"/>
    <mergeCell ref="K62:L62"/>
    <mergeCell ref="K63:L63"/>
    <mergeCell ref="K66:L66"/>
    <mergeCell ref="K68:L68"/>
    <mergeCell ref="K64:L64"/>
    <mergeCell ref="G67:H67"/>
    <mergeCell ref="G69:H69"/>
    <mergeCell ref="K67:L67"/>
    <mergeCell ref="K69:L69"/>
    <mergeCell ref="E66:F66"/>
    <mergeCell ref="E68:F68"/>
    <mergeCell ref="B67:D67"/>
    <mergeCell ref="E67:F67"/>
    <mergeCell ref="E69:F69"/>
    <mergeCell ref="B69:D69"/>
    <mergeCell ref="B70:D70"/>
    <mergeCell ref="B71:D71"/>
    <mergeCell ref="B72:D72"/>
    <mergeCell ref="N45:O45"/>
    <mergeCell ref="N46:O46"/>
    <mergeCell ref="N47:O47"/>
    <mergeCell ref="N48:O48"/>
    <mergeCell ref="N49:O49"/>
    <mergeCell ref="N50:O50"/>
    <mergeCell ref="N51:O51"/>
    <mergeCell ref="N52:O52"/>
    <mergeCell ref="B73:D73"/>
    <mergeCell ref="E70:F70"/>
    <mergeCell ref="E71:F71"/>
    <mergeCell ref="E72:F72"/>
    <mergeCell ref="E73:F73"/>
    <mergeCell ref="B54:E54"/>
    <mergeCell ref="B55:E55"/>
    <mergeCell ref="F54:G54"/>
    <mergeCell ref="F55:G55"/>
    <mergeCell ref="B61:D61"/>
    <mergeCell ref="B62:D62"/>
    <mergeCell ref="B63:D63"/>
    <mergeCell ref="B64:D64"/>
    <mergeCell ref="B65:D65"/>
    <mergeCell ref="C56:M56"/>
    <mergeCell ref="E57:H57"/>
    <mergeCell ref="C102:M102"/>
    <mergeCell ref="B106:D106"/>
    <mergeCell ref="J50:K50"/>
    <mergeCell ref="J51:K51"/>
    <mergeCell ref="J52:K52"/>
    <mergeCell ref="H45:I45"/>
    <mergeCell ref="H46:I46"/>
    <mergeCell ref="H47:I47"/>
    <mergeCell ref="H48:I48"/>
    <mergeCell ref="H49:I49"/>
    <mergeCell ref="H50:I50"/>
    <mergeCell ref="H51:I51"/>
    <mergeCell ref="L45:M45"/>
    <mergeCell ref="L46:M46"/>
    <mergeCell ref="L47:M47"/>
    <mergeCell ref="L48:M48"/>
    <mergeCell ref="L49:M49"/>
    <mergeCell ref="L50:M50"/>
    <mergeCell ref="L51:M51"/>
    <mergeCell ref="L52:M52"/>
    <mergeCell ref="E58:H58"/>
    <mergeCell ref="I57:J57"/>
    <mergeCell ref="J78:L78"/>
    <mergeCell ref="J82:L82"/>
    <mergeCell ref="B184:E184"/>
    <mergeCell ref="B185:E185"/>
    <mergeCell ref="B187:E187"/>
    <mergeCell ref="C183:M183"/>
    <mergeCell ref="C180:M180"/>
    <mergeCell ref="J176:K176"/>
    <mergeCell ref="J177:K177"/>
    <mergeCell ref="H176:I176"/>
    <mergeCell ref="H177:I177"/>
    <mergeCell ref="F176:G176"/>
    <mergeCell ref="F177:G177"/>
    <mergeCell ref="C176:E176"/>
    <mergeCell ref="C181:D181"/>
    <mergeCell ref="C182:D182"/>
    <mergeCell ref="E181:F181"/>
    <mergeCell ref="G181:H181"/>
    <mergeCell ref="E182:F182"/>
    <mergeCell ref="G182:H182"/>
    <mergeCell ref="I182:J182"/>
    <mergeCell ref="C171:D171"/>
    <mergeCell ref="J171:K171"/>
    <mergeCell ref="B128:D128"/>
    <mergeCell ref="E128:G128"/>
    <mergeCell ref="H128:I128"/>
    <mergeCell ref="J128:K128"/>
    <mergeCell ref="E5:O5"/>
    <mergeCell ref="E6:O6"/>
    <mergeCell ref="E7:O7"/>
    <mergeCell ref="B5:D7"/>
    <mergeCell ref="C14:M14"/>
    <mergeCell ref="B15:G15"/>
    <mergeCell ref="J13:K13"/>
    <mergeCell ref="H12:I12"/>
    <mergeCell ref="H13:I13"/>
    <mergeCell ref="B12:G12"/>
    <mergeCell ref="C74:O74"/>
    <mergeCell ref="C89:O89"/>
    <mergeCell ref="C90:M90"/>
    <mergeCell ref="C93:M93"/>
    <mergeCell ref="C96:M96"/>
    <mergeCell ref="C105:M105"/>
    <mergeCell ref="C125:O125"/>
    <mergeCell ref="C126:M126"/>
    <mergeCell ref="B78:D78"/>
    <mergeCell ref="E78:G78"/>
    <mergeCell ref="M82:N82"/>
    <mergeCell ref="B81:D81"/>
    <mergeCell ref="K81:L81"/>
    <mergeCell ref="M81:N81"/>
    <mergeCell ref="C108:M108"/>
    <mergeCell ref="B113:E113"/>
    <mergeCell ref="B95:F95"/>
    <mergeCell ref="B97:F97"/>
    <mergeCell ref="B98:F98"/>
    <mergeCell ref="B100:F100"/>
    <mergeCell ref="B101:F101"/>
    <mergeCell ref="C99:M99"/>
    <mergeCell ref="B103:D103"/>
    <mergeCell ref="E103:F103"/>
    <mergeCell ref="B104:D104"/>
    <mergeCell ref="E104:F104"/>
    <mergeCell ref="B109:D109"/>
    <mergeCell ref="E109:F109"/>
    <mergeCell ref="E88:F88"/>
    <mergeCell ref="B94:F94"/>
    <mergeCell ref="B82:D82"/>
    <mergeCell ref="B84:D84"/>
    <mergeCell ref="B85:D85"/>
    <mergeCell ref="E84:F84"/>
    <mergeCell ref="J12:K12"/>
    <mergeCell ref="C75:M75"/>
    <mergeCell ref="B51:D51"/>
    <mergeCell ref="E46:G46"/>
    <mergeCell ref="E47:G47"/>
    <mergeCell ref="E48:G48"/>
    <mergeCell ref="E49:G49"/>
    <mergeCell ref="E50:G50"/>
    <mergeCell ref="E51:G51"/>
    <mergeCell ref="E52:G52"/>
    <mergeCell ref="B21:F21"/>
    <mergeCell ref="B22:F22"/>
    <mergeCell ref="J26:K26"/>
    <mergeCell ref="C27:M27"/>
    <mergeCell ref="C23:M23"/>
    <mergeCell ref="B29:F29"/>
    <mergeCell ref="K61:L61"/>
    <mergeCell ref="K65:L65"/>
    <mergeCell ref="C44:M44"/>
    <mergeCell ref="C53:M53"/>
    <mergeCell ref="E61:F61"/>
    <mergeCell ref="G61:H61"/>
    <mergeCell ref="J34:K34"/>
    <mergeCell ref="J35:K35"/>
    <mergeCell ref="B4:O4"/>
    <mergeCell ref="B266:O266"/>
    <mergeCell ref="C8:M9"/>
    <mergeCell ref="C119:M119"/>
    <mergeCell ref="C224:O224"/>
    <mergeCell ref="C60:M60"/>
    <mergeCell ref="C33:M33"/>
    <mergeCell ref="B8:B9"/>
    <mergeCell ref="N8:N9"/>
    <mergeCell ref="O8:O9"/>
    <mergeCell ref="C11:M11"/>
    <mergeCell ref="C17:M17"/>
    <mergeCell ref="C10:O10"/>
    <mergeCell ref="C260:M260"/>
    <mergeCell ref="C256:M256"/>
    <mergeCell ref="C170:M170"/>
    <mergeCell ref="C169:O169"/>
    <mergeCell ref="J29:K29"/>
    <mergeCell ref="C36:M36"/>
    <mergeCell ref="C30:M30"/>
    <mergeCell ref="B31:E31"/>
    <mergeCell ref="B32:E32"/>
    <mergeCell ref="C225:M225"/>
    <mergeCell ref="C16:O16"/>
    <mergeCell ref="K22:L22"/>
    <mergeCell ref="M22:N22"/>
    <mergeCell ref="B24:F24"/>
    <mergeCell ref="J24:K24"/>
    <mergeCell ref="J25:K25"/>
    <mergeCell ref="G26:I26"/>
    <mergeCell ref="B25:F25"/>
    <mergeCell ref="B20:F20"/>
    <mergeCell ref="K18:L18"/>
    <mergeCell ref="K19:L19"/>
    <mergeCell ref="M18:N18"/>
    <mergeCell ref="M19:N19"/>
    <mergeCell ref="B46:D46"/>
    <mergeCell ref="B47:D47"/>
    <mergeCell ref="B52:D52"/>
    <mergeCell ref="B48:D48"/>
    <mergeCell ref="B49:D49"/>
    <mergeCell ref="B50:D50"/>
    <mergeCell ref="B35:F35"/>
    <mergeCell ref="B18:F18"/>
    <mergeCell ref="B19:F19"/>
    <mergeCell ref="B34:F34"/>
    <mergeCell ref="B28:F28"/>
    <mergeCell ref="I38:J39"/>
    <mergeCell ref="B41:E41"/>
    <mergeCell ref="F31:I31"/>
    <mergeCell ref="F32:I32"/>
    <mergeCell ref="C59:O59"/>
    <mergeCell ref="C40:M40"/>
    <mergeCell ref="J31:K31"/>
    <mergeCell ref="J32:K32"/>
    <mergeCell ref="I37:J37"/>
    <mergeCell ref="F41:H41"/>
    <mergeCell ref="B42:E43"/>
    <mergeCell ref="F42:H43"/>
    <mergeCell ref="B38:H39"/>
    <mergeCell ref="B37:H37"/>
    <mergeCell ref="G34:I34"/>
    <mergeCell ref="G35:I35"/>
    <mergeCell ref="H52:I52"/>
    <mergeCell ref="J45:K45"/>
    <mergeCell ref="J46:K46"/>
    <mergeCell ref="J47:K47"/>
    <mergeCell ref="J48:K48"/>
    <mergeCell ref="J49:K49"/>
    <mergeCell ref="B45:D45"/>
    <mergeCell ref="E45:G45"/>
    <mergeCell ref="L127:M127"/>
    <mergeCell ref="L128:M128"/>
    <mergeCell ref="L129:M129"/>
    <mergeCell ref="J129:K129"/>
    <mergeCell ref="N127:O127"/>
    <mergeCell ref="N128:O128"/>
    <mergeCell ref="E129:G129"/>
    <mergeCell ref="H129:I129"/>
    <mergeCell ref="N129:O129"/>
    <mergeCell ref="C166:M166"/>
    <mergeCell ref="H171:I171"/>
    <mergeCell ref="C158:D158"/>
    <mergeCell ref="C152:G152"/>
    <mergeCell ref="I152:J152"/>
    <mergeCell ref="I153:J153"/>
    <mergeCell ref="C155:D155"/>
    <mergeCell ref="E155:F155"/>
    <mergeCell ref="C156:D156"/>
    <mergeCell ref="E156:F156"/>
    <mergeCell ref="C159:D159"/>
    <mergeCell ref="E158:F158"/>
    <mergeCell ref="E159:F159"/>
    <mergeCell ref="B165:E165"/>
    <mergeCell ref="B164:E164"/>
    <mergeCell ref="E171:F171"/>
    <mergeCell ref="C141:M141"/>
    <mergeCell ref="C144:M144"/>
    <mergeCell ref="C147:M147"/>
    <mergeCell ref="C151:M151"/>
    <mergeCell ref="C154:M154"/>
    <mergeCell ref="C157:M157"/>
    <mergeCell ref="C160:M160"/>
    <mergeCell ref="C163:M163"/>
    <mergeCell ref="J142:K142"/>
    <mergeCell ref="B143:D143"/>
    <mergeCell ref="E143:F143"/>
    <mergeCell ref="G143:H143"/>
    <mergeCell ref="B145:E145"/>
    <mergeCell ref="B146:E146"/>
    <mergeCell ref="F145:G145"/>
    <mergeCell ref="F146:G146"/>
    <mergeCell ref="B142:D142"/>
    <mergeCell ref="E142:F142"/>
    <mergeCell ref="G142:H142"/>
    <mergeCell ref="B150:F150"/>
    <mergeCell ref="G149:H149"/>
    <mergeCell ref="B149:F149"/>
    <mergeCell ref="B148:F148"/>
    <mergeCell ref="M179:N179"/>
    <mergeCell ref="F179:G179"/>
    <mergeCell ref="C177:E177"/>
    <mergeCell ref="C179:E179"/>
    <mergeCell ref="H179:I179"/>
    <mergeCell ref="J179:K179"/>
    <mergeCell ref="J178:K178"/>
    <mergeCell ref="H178:I178"/>
    <mergeCell ref="F178:G178"/>
    <mergeCell ref="C178:E178"/>
    <mergeCell ref="C244:G244"/>
    <mergeCell ref="H255:I255"/>
    <mergeCell ref="K259:L259"/>
    <mergeCell ref="L254:M254"/>
    <mergeCell ref="L255:M255"/>
    <mergeCell ref="B226:G226"/>
    <mergeCell ref="B254:G254"/>
    <mergeCell ref="B257:G257"/>
    <mergeCell ref="C252:O252"/>
    <mergeCell ref="C253:M253"/>
    <mergeCell ref="B233:E233"/>
    <mergeCell ref="F233:G233"/>
    <mergeCell ref="B227:G227"/>
    <mergeCell ref="B232:E232"/>
    <mergeCell ref="F232:G232"/>
    <mergeCell ref="C246:M246"/>
    <mergeCell ref="C249:M249"/>
    <mergeCell ref="C231:M231"/>
    <mergeCell ref="C245:G245"/>
    <mergeCell ref="H244:I244"/>
    <mergeCell ref="H245:I245"/>
    <mergeCell ref="C238:F238"/>
    <mergeCell ref="C239:F239"/>
    <mergeCell ref="C228:M228"/>
    <mergeCell ref="M76:N76"/>
    <mergeCell ref="M77:N77"/>
    <mergeCell ref="M78:N78"/>
    <mergeCell ref="B76:D76"/>
    <mergeCell ref="K76:L76"/>
    <mergeCell ref="B80:D80"/>
    <mergeCell ref="K80:L80"/>
    <mergeCell ref="M80:N80"/>
    <mergeCell ref="C79:M79"/>
    <mergeCell ref="B77:D77"/>
    <mergeCell ref="K77:L77"/>
    <mergeCell ref="E85:F85"/>
    <mergeCell ref="B87:D87"/>
    <mergeCell ref="C83:M83"/>
    <mergeCell ref="C86:M86"/>
    <mergeCell ref="B92:F92"/>
    <mergeCell ref="G92:H92"/>
    <mergeCell ref="J28:K28"/>
    <mergeCell ref="B219:F219"/>
    <mergeCell ref="B220:F220"/>
    <mergeCell ref="C218:M218"/>
    <mergeCell ref="C217:O217"/>
    <mergeCell ref="B88:D88"/>
    <mergeCell ref="E87:F87"/>
    <mergeCell ref="K194:L194"/>
    <mergeCell ref="B188:E188"/>
    <mergeCell ref="F188:G188"/>
    <mergeCell ref="C190:M190"/>
    <mergeCell ref="M199:N199"/>
    <mergeCell ref="M200:N200"/>
    <mergeCell ref="M201:N201"/>
    <mergeCell ref="E199:F199"/>
    <mergeCell ref="G199:H199"/>
    <mergeCell ref="I199:J199"/>
    <mergeCell ref="I200:J200"/>
    <mergeCell ref="B222:E222"/>
    <mergeCell ref="B223:E223"/>
    <mergeCell ref="F222:H222"/>
    <mergeCell ref="F223:H223"/>
    <mergeCell ref="C221:M221"/>
    <mergeCell ref="M189:N189"/>
    <mergeCell ref="G192:H192"/>
    <mergeCell ref="B192:F192"/>
    <mergeCell ref="G194:H194"/>
    <mergeCell ref="F196:G196"/>
    <mergeCell ref="H196:I196"/>
    <mergeCell ref="J197:K197"/>
    <mergeCell ref="L197:M197"/>
    <mergeCell ref="F197:G197"/>
    <mergeCell ref="H197:I197"/>
    <mergeCell ref="B196:E196"/>
    <mergeCell ref="B197:E197"/>
    <mergeCell ref="C195:M195"/>
    <mergeCell ref="B189:E189"/>
    <mergeCell ref="F189:G189"/>
    <mergeCell ref="B193:F193"/>
    <mergeCell ref="G193:H193"/>
    <mergeCell ref="B191:F191"/>
    <mergeCell ref="G191:H191"/>
    <mergeCell ref="C240:M240"/>
    <mergeCell ref="C243:M243"/>
    <mergeCell ref="C241:F241"/>
    <mergeCell ref="C242:F242"/>
    <mergeCell ref="G241:H241"/>
    <mergeCell ref="G242:H242"/>
    <mergeCell ref="H238:I238"/>
    <mergeCell ref="H239:I239"/>
    <mergeCell ref="C235:E235"/>
    <mergeCell ref="C236:E236"/>
    <mergeCell ref="F236:J236"/>
    <mergeCell ref="F235:J235"/>
    <mergeCell ref="K235:L235"/>
    <mergeCell ref="K236:L236"/>
    <mergeCell ref="B229:E229"/>
    <mergeCell ref="F229:H229"/>
    <mergeCell ref="B230:E230"/>
    <mergeCell ref="F230:H230"/>
    <mergeCell ref="B262:G262"/>
    <mergeCell ref="H261:I261"/>
    <mergeCell ref="H262:I262"/>
    <mergeCell ref="H264:I264"/>
    <mergeCell ref="H265:I265"/>
    <mergeCell ref="B255:G255"/>
    <mergeCell ref="C250:E250"/>
    <mergeCell ref="C251:E251"/>
    <mergeCell ref="H247:I247"/>
    <mergeCell ref="H248:I248"/>
    <mergeCell ref="F250:G250"/>
    <mergeCell ref="F251:G251"/>
    <mergeCell ref="C248:G248"/>
    <mergeCell ref="C247:G247"/>
    <mergeCell ref="B261:G261"/>
    <mergeCell ref="B265:G265"/>
    <mergeCell ref="C263:M263"/>
    <mergeCell ref="H254:I254"/>
    <mergeCell ref="C234:M234"/>
    <mergeCell ref="C237:M237"/>
    <mergeCell ref="I202:J202"/>
    <mergeCell ref="G202:H202"/>
    <mergeCell ref="I201:J201"/>
    <mergeCell ref="G200:H200"/>
    <mergeCell ref="G201:H201"/>
    <mergeCell ref="E200:F200"/>
    <mergeCell ref="E201:F201"/>
    <mergeCell ref="E202:F202"/>
    <mergeCell ref="M202:N202"/>
    <mergeCell ref="K199:L199"/>
    <mergeCell ref="K200:L200"/>
    <mergeCell ref="K202:L202"/>
    <mergeCell ref="B208:D208"/>
    <mergeCell ref="F216:G216"/>
    <mergeCell ref="E208:F208"/>
    <mergeCell ref="M203:N203"/>
    <mergeCell ref="B205:D205"/>
    <mergeCell ref="B206:D206"/>
    <mergeCell ref="B200:D200"/>
    <mergeCell ref="B201:D201"/>
    <mergeCell ref="B202:D202"/>
    <mergeCell ref="K201:L201"/>
    <mergeCell ref="C204:M204"/>
    <mergeCell ref="K205:L205"/>
    <mergeCell ref="E206:F206"/>
    <mergeCell ref="G206:H206"/>
    <mergeCell ref="K216:L216"/>
    <mergeCell ref="K210:L210"/>
    <mergeCell ref="K211:L211"/>
    <mergeCell ref="K212:L212"/>
    <mergeCell ref="K203:L203"/>
    <mergeCell ref="B207:D207"/>
    <mergeCell ref="E207:F207"/>
    <mergeCell ref="G207:H207"/>
    <mergeCell ref="G208:H208"/>
    <mergeCell ref="D212:E212"/>
    <mergeCell ref="D216:E216"/>
    <mergeCell ref="F210:G210"/>
    <mergeCell ref="F211:G211"/>
    <mergeCell ref="F212:G212"/>
    <mergeCell ref="B213:C213"/>
    <mergeCell ref="D213:E213"/>
    <mergeCell ref="F213:G213"/>
    <mergeCell ref="B214:C214"/>
    <mergeCell ref="D214:E214"/>
    <mergeCell ref="F214:G214"/>
    <mergeCell ref="D215:E215"/>
    <mergeCell ref="F215:G215"/>
    <mergeCell ref="C209:M209"/>
    <mergeCell ref="M216:N216"/>
    <mergeCell ref="C186:M186"/>
    <mergeCell ref="B167:G167"/>
    <mergeCell ref="I167:J167"/>
    <mergeCell ref="I168:J168"/>
    <mergeCell ref="C161:D161"/>
    <mergeCell ref="C162:D162"/>
    <mergeCell ref="E161:F161"/>
    <mergeCell ref="E162:F162"/>
    <mergeCell ref="H162:I162"/>
    <mergeCell ref="E205:F205"/>
    <mergeCell ref="G205:H205"/>
    <mergeCell ref="C198:M198"/>
    <mergeCell ref="B199:D199"/>
    <mergeCell ref="F187:G187"/>
    <mergeCell ref="I185:J185"/>
    <mergeCell ref="M208:N208"/>
    <mergeCell ref="K208:L208"/>
    <mergeCell ref="B210:C210"/>
    <mergeCell ref="B211:C211"/>
    <mergeCell ref="B212:C212"/>
    <mergeCell ref="B216:C216"/>
    <mergeCell ref="D210:E210"/>
    <mergeCell ref="D211:E211"/>
    <mergeCell ref="C175:M175"/>
    <mergeCell ref="L171:M171"/>
    <mergeCell ref="H172:I172"/>
    <mergeCell ref="J174:K174"/>
    <mergeCell ref="G174:H174"/>
    <mergeCell ref="C174:D174"/>
    <mergeCell ref="L174:M174"/>
    <mergeCell ref="N171:O171"/>
    <mergeCell ref="N172:O172"/>
    <mergeCell ref="N173:O173"/>
    <mergeCell ref="E174:F174"/>
    <mergeCell ref="N174:O174"/>
    <mergeCell ref="J172:K172"/>
    <mergeCell ref="L172:M172"/>
    <mergeCell ref="C172:D172"/>
    <mergeCell ref="E173:F173"/>
    <mergeCell ref="C173:D173"/>
    <mergeCell ref="G173:H173"/>
    <mergeCell ref="J173:K173"/>
    <mergeCell ref="L173:M173"/>
    <mergeCell ref="E172:F172"/>
  </mergeCells>
  <phoneticPr fontId="16" type="noConversion"/>
  <conditionalFormatting sqref="O249">
    <cfRule type="cellIs" dxfId="21" priority="1" operator="lessThanOrEqual">
      <formula>0</formula>
    </cfRule>
  </conditionalFormatting>
  <pageMargins left="0.25" right="0.25" top="0.75" bottom="0.75" header="0.3" footer="0.3"/>
  <pageSetup paperSize="9" scale="67" fitToHeight="0" orientation="landscape" horizontalDpi="360" verticalDpi="36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B1:K31"/>
  <sheetViews>
    <sheetView topLeftCell="A22" zoomScale="140" zoomScaleNormal="140" zoomScaleSheetLayoutView="100" workbookViewId="0">
      <selection activeCell="N11" sqref="N11"/>
    </sheetView>
  </sheetViews>
  <sheetFormatPr defaultRowHeight="14.4" x14ac:dyDescent="0.3"/>
  <cols>
    <col min="2" max="2" width="20.44140625" customWidth="1"/>
    <col min="3" max="3" width="4" customWidth="1"/>
    <col min="4" max="7" width="6.109375" customWidth="1"/>
    <col min="8" max="8" width="10.44140625" customWidth="1"/>
    <col min="9" max="9" width="11.6640625" customWidth="1"/>
    <col min="10" max="10" width="12" customWidth="1"/>
    <col min="11" max="11" width="3.6640625" customWidth="1"/>
  </cols>
  <sheetData>
    <row r="1" spans="2:11" ht="15" thickBot="1" x14ac:dyDescent="0.35"/>
    <row r="2" spans="2:11" ht="22.8" x14ac:dyDescent="0.3">
      <c r="B2" s="444" t="s">
        <v>120</v>
      </c>
      <c r="C2" s="445"/>
      <c r="D2" s="445"/>
      <c r="E2" s="445"/>
      <c r="F2" s="445"/>
      <c r="G2" s="445"/>
      <c r="H2" s="445"/>
      <c r="I2" s="445"/>
      <c r="J2" s="445"/>
      <c r="K2" s="446"/>
    </row>
    <row r="3" spans="2:11" x14ac:dyDescent="0.3">
      <c r="B3" s="447"/>
      <c r="C3" s="448"/>
      <c r="D3" s="449" t="s">
        <v>431</v>
      </c>
      <c r="E3" s="449"/>
      <c r="F3" s="449"/>
      <c r="G3" s="449"/>
      <c r="H3" s="449"/>
      <c r="I3" s="449"/>
      <c r="J3" s="449"/>
      <c r="K3" s="450"/>
    </row>
    <row r="4" spans="2:11" ht="27" customHeight="1" x14ac:dyDescent="0.3">
      <c r="B4" s="447"/>
      <c r="C4" s="448"/>
      <c r="D4" s="451" t="s">
        <v>228</v>
      </c>
      <c r="E4" s="451"/>
      <c r="F4" s="451"/>
      <c r="G4" s="451"/>
      <c r="H4" s="451"/>
      <c r="I4" s="451"/>
      <c r="J4" s="451"/>
      <c r="K4" s="452"/>
    </row>
    <row r="5" spans="2:11" ht="28.8" customHeight="1" x14ac:dyDescent="0.3">
      <c r="B5" s="447"/>
      <c r="C5" s="448"/>
      <c r="D5" s="453" t="s">
        <v>227</v>
      </c>
      <c r="E5" s="453"/>
      <c r="F5" s="453"/>
      <c r="G5" s="453"/>
      <c r="H5" s="453"/>
      <c r="I5" s="453"/>
      <c r="J5" s="453"/>
      <c r="K5" s="454"/>
    </row>
    <row r="6" spans="2:11" ht="18.600000000000001" x14ac:dyDescent="0.3">
      <c r="B6" s="397" t="s">
        <v>86</v>
      </c>
      <c r="C6" s="398"/>
      <c r="D6" s="398"/>
      <c r="E6" s="398"/>
      <c r="F6" s="398"/>
      <c r="G6" s="398"/>
      <c r="H6" s="398"/>
      <c r="I6" s="398"/>
      <c r="J6" s="398"/>
      <c r="K6" s="399"/>
    </row>
    <row r="7" spans="2:11" x14ac:dyDescent="0.3">
      <c r="B7" s="400" t="s">
        <v>87</v>
      </c>
      <c r="C7" s="401" t="s">
        <v>433</v>
      </c>
      <c r="D7" s="401" t="s">
        <v>88</v>
      </c>
      <c r="E7" s="401"/>
      <c r="F7" s="401"/>
      <c r="G7" s="401"/>
      <c r="H7" s="401"/>
      <c r="I7" s="401"/>
      <c r="J7" s="401"/>
      <c r="K7" s="402" t="s">
        <v>434</v>
      </c>
    </row>
    <row r="8" spans="2:11" x14ac:dyDescent="0.3">
      <c r="B8" s="400"/>
      <c r="C8" s="401"/>
      <c r="D8" s="403" t="s">
        <v>435</v>
      </c>
      <c r="E8" s="404"/>
      <c r="F8" s="404"/>
      <c r="G8" s="404"/>
      <c r="H8" s="404" t="s">
        <v>89</v>
      </c>
      <c r="I8" s="404"/>
      <c r="J8" s="405"/>
      <c r="K8" s="402"/>
    </row>
    <row r="9" spans="2:11" ht="21.6" x14ac:dyDescent="0.3">
      <c r="B9" s="400"/>
      <c r="C9" s="401"/>
      <c r="D9" s="151">
        <v>0.02</v>
      </c>
      <c r="E9" s="150">
        <v>0.03</v>
      </c>
      <c r="F9" s="151">
        <v>0.04</v>
      </c>
      <c r="G9" s="151">
        <v>0.05</v>
      </c>
      <c r="H9" s="214" t="s">
        <v>436</v>
      </c>
      <c r="I9" s="403" t="s">
        <v>437</v>
      </c>
      <c r="J9" s="405"/>
      <c r="K9" s="402"/>
    </row>
    <row r="10" spans="2:11" x14ac:dyDescent="0.3">
      <c r="B10" s="32" t="s">
        <v>90</v>
      </c>
      <c r="C10" s="24" t="s">
        <v>91</v>
      </c>
      <c r="D10" s="25">
        <v>1</v>
      </c>
      <c r="E10" s="25">
        <v>1</v>
      </c>
      <c r="F10" s="25">
        <v>1</v>
      </c>
      <c r="G10" s="25">
        <v>1</v>
      </c>
      <c r="H10" s="25">
        <v>1</v>
      </c>
      <c r="I10" s="408">
        <v>1</v>
      </c>
      <c r="J10" s="409"/>
      <c r="K10" s="33"/>
    </row>
    <row r="11" spans="2:11" ht="19.8" customHeight="1" x14ac:dyDescent="0.3">
      <c r="B11" s="32" t="s">
        <v>92</v>
      </c>
      <c r="C11" s="24" t="s">
        <v>93</v>
      </c>
      <c r="D11" s="26">
        <v>5.5E-2</v>
      </c>
      <c r="E11" s="26">
        <v>5.5E-2</v>
      </c>
      <c r="F11" s="26">
        <v>5.5E-2</v>
      </c>
      <c r="G11" s="26">
        <v>5.5E-2</v>
      </c>
      <c r="H11" s="26">
        <v>3.4199999999999994E-2</v>
      </c>
      <c r="I11" s="410">
        <v>0.04</v>
      </c>
      <c r="J11" s="411"/>
      <c r="K11" s="33" t="s">
        <v>91</v>
      </c>
    </row>
    <row r="12" spans="2:11" x14ac:dyDescent="0.3">
      <c r="B12" s="32" t="s">
        <v>94</v>
      </c>
      <c r="C12" s="24" t="s">
        <v>95</v>
      </c>
      <c r="D12" s="26">
        <v>7.4999999999999997E-2</v>
      </c>
      <c r="E12" s="26">
        <v>7.4999999999999997E-2</v>
      </c>
      <c r="F12" s="26">
        <v>7.4999999999999997E-2</v>
      </c>
      <c r="G12" s="26">
        <v>7.4999999999999997E-2</v>
      </c>
      <c r="H12" s="27">
        <v>4.9399999999999999E-2</v>
      </c>
      <c r="I12" s="412">
        <v>6.1600000000000002E-2</v>
      </c>
      <c r="J12" s="413"/>
      <c r="K12" s="33" t="s">
        <v>91</v>
      </c>
    </row>
    <row r="13" spans="2:11" x14ac:dyDescent="0.3">
      <c r="B13" s="32" t="s">
        <v>96</v>
      </c>
      <c r="C13" s="24" t="s">
        <v>97</v>
      </c>
      <c r="D13" s="26">
        <v>9.6469999999999993E-3</v>
      </c>
      <c r="E13" s="26">
        <v>9.6469999999999993E-3</v>
      </c>
      <c r="F13" s="26">
        <v>9.6469999999999993E-3</v>
      </c>
      <c r="G13" s="26">
        <v>9.6469999999999993E-3</v>
      </c>
      <c r="H13" s="26">
        <v>9.6469999999999993E-3</v>
      </c>
      <c r="I13" s="410">
        <v>9.6469999999999993E-3</v>
      </c>
      <c r="J13" s="411"/>
      <c r="K13" s="33" t="s">
        <v>91</v>
      </c>
    </row>
    <row r="14" spans="2:11" ht="20.399999999999999" x14ac:dyDescent="0.3">
      <c r="B14" s="32" t="s">
        <v>98</v>
      </c>
      <c r="C14" s="28"/>
      <c r="D14" s="29">
        <f>SUM(D15:D16)</f>
        <v>2.2699999999999998E-2</v>
      </c>
      <c r="E14" s="29">
        <f>SUM(E15:E16)</f>
        <v>2.2699999999999998E-2</v>
      </c>
      <c r="F14" s="29">
        <f>SUM(F15:F16)</f>
        <v>2.2699999999999998E-2</v>
      </c>
      <c r="G14" s="29">
        <f>SUM(G15:G16)</f>
        <v>2.2699999999999998E-2</v>
      </c>
      <c r="H14" s="29">
        <f>SUM(H15:H16)</f>
        <v>1.29E-2</v>
      </c>
      <c r="I14" s="414">
        <f>SUM(I15:J16)</f>
        <v>1.77E-2</v>
      </c>
      <c r="J14" s="415"/>
      <c r="K14" s="34" t="s">
        <v>91</v>
      </c>
    </row>
    <row r="15" spans="2:11" x14ac:dyDescent="0.3">
      <c r="B15" s="32" t="s">
        <v>99</v>
      </c>
      <c r="C15" s="24" t="s">
        <v>100</v>
      </c>
      <c r="D15" s="26">
        <v>0.01</v>
      </c>
      <c r="E15" s="26">
        <v>0.01</v>
      </c>
      <c r="F15" s="26">
        <v>0.01</v>
      </c>
      <c r="G15" s="26">
        <v>0.01</v>
      </c>
      <c r="H15" s="26">
        <v>5.3E-3</v>
      </c>
      <c r="I15" s="410">
        <v>8.0000000000000002E-3</v>
      </c>
      <c r="J15" s="411"/>
      <c r="K15" s="33" t="s">
        <v>91</v>
      </c>
    </row>
    <row r="16" spans="2:11" x14ac:dyDescent="0.3">
      <c r="B16" s="32" t="s">
        <v>101</v>
      </c>
      <c r="C16" s="24" t="s">
        <v>102</v>
      </c>
      <c r="D16" s="26">
        <v>1.2699999999999999E-2</v>
      </c>
      <c r="E16" s="26">
        <v>1.2699999999999999E-2</v>
      </c>
      <c r="F16" s="26">
        <v>1.2699999999999999E-2</v>
      </c>
      <c r="G16" s="26">
        <v>1.2699999999999999E-2</v>
      </c>
      <c r="H16" s="26">
        <v>7.6E-3</v>
      </c>
      <c r="I16" s="410">
        <v>9.7000000000000003E-3</v>
      </c>
      <c r="J16" s="411"/>
      <c r="K16" s="33" t="s">
        <v>91</v>
      </c>
    </row>
    <row r="17" spans="2:11" x14ac:dyDescent="0.3">
      <c r="B17" s="32" t="s">
        <v>103</v>
      </c>
      <c r="C17" s="24" t="s">
        <v>104</v>
      </c>
      <c r="D17" s="29">
        <f>SUM(D18:D20)</f>
        <v>4.65E-2</v>
      </c>
      <c r="E17" s="29">
        <f>SUM(E18:E20)</f>
        <v>5.1499999999999997E-2</v>
      </c>
      <c r="F17" s="29">
        <f>SUM(F18:F20)</f>
        <v>5.6499999999999995E-2</v>
      </c>
      <c r="G17" s="29">
        <f>SUM(G18:G20)</f>
        <v>6.1499999999999999E-2</v>
      </c>
      <c r="H17" s="29">
        <f>SUM(H18:H20)</f>
        <v>3.6499999999999998E-2</v>
      </c>
      <c r="I17" s="414">
        <f>SUM(I18:J20)</f>
        <v>6.1499999999999999E-2</v>
      </c>
      <c r="J17" s="415"/>
      <c r="K17" s="34" t="s">
        <v>105</v>
      </c>
    </row>
    <row r="18" spans="2:11" x14ac:dyDescent="0.3">
      <c r="B18" s="32" t="s">
        <v>106</v>
      </c>
      <c r="C18" s="28" t="s">
        <v>107</v>
      </c>
      <c r="D18" s="152">
        <v>0.01</v>
      </c>
      <c r="E18" s="152">
        <v>1.4999999999999999E-2</v>
      </c>
      <c r="F18" s="152">
        <v>0.02</v>
      </c>
      <c r="G18" s="152">
        <v>2.5000000000000001E-2</v>
      </c>
      <c r="H18" s="152" t="s">
        <v>108</v>
      </c>
      <c r="I18" s="416">
        <v>2.5000000000000001E-2</v>
      </c>
      <c r="J18" s="417"/>
      <c r="K18" s="33" t="s">
        <v>105</v>
      </c>
    </row>
    <row r="19" spans="2:11" x14ac:dyDescent="0.3">
      <c r="B19" s="32" t="s">
        <v>109</v>
      </c>
      <c r="C19" s="28" t="s">
        <v>109</v>
      </c>
      <c r="D19" s="26">
        <v>6.4999999999999997E-3</v>
      </c>
      <c r="E19" s="26">
        <v>6.4999999999999997E-3</v>
      </c>
      <c r="F19" s="26">
        <v>6.4999999999999997E-3</v>
      </c>
      <c r="G19" s="26">
        <v>6.4999999999999997E-3</v>
      </c>
      <c r="H19" s="26">
        <v>6.4999999999999997E-3</v>
      </c>
      <c r="I19" s="410">
        <v>6.4999999999999997E-3</v>
      </c>
      <c r="J19" s="411"/>
      <c r="K19" s="33" t="s">
        <v>105</v>
      </c>
    </row>
    <row r="20" spans="2:11" x14ac:dyDescent="0.3">
      <c r="B20" s="32" t="s">
        <v>110</v>
      </c>
      <c r="C20" s="28" t="s">
        <v>108</v>
      </c>
      <c r="D20" s="26">
        <v>0.03</v>
      </c>
      <c r="E20" s="26">
        <v>0.03</v>
      </c>
      <c r="F20" s="26">
        <v>0.03</v>
      </c>
      <c r="G20" s="26">
        <v>0.03</v>
      </c>
      <c r="H20" s="26">
        <v>0.03</v>
      </c>
      <c r="I20" s="410">
        <v>0.03</v>
      </c>
      <c r="J20" s="411"/>
      <c r="K20" s="33" t="s">
        <v>105</v>
      </c>
    </row>
    <row r="21" spans="2:11" x14ac:dyDescent="0.3">
      <c r="B21" s="32" t="s">
        <v>111</v>
      </c>
      <c r="C21" s="28" t="s">
        <v>112</v>
      </c>
      <c r="D21" s="30">
        <v>4.4999999999999998E-2</v>
      </c>
      <c r="E21" s="30">
        <v>4.4999999999999998E-2</v>
      </c>
      <c r="F21" s="30">
        <v>4.4999999999999998E-2</v>
      </c>
      <c r="G21" s="30">
        <v>4.4999999999999998E-2</v>
      </c>
      <c r="H21" s="30">
        <v>4.4999999999999998E-2</v>
      </c>
      <c r="I21" s="406">
        <v>4.4999999999999998E-2</v>
      </c>
      <c r="J21" s="407"/>
      <c r="K21" s="33" t="s">
        <v>105</v>
      </c>
    </row>
    <row r="22" spans="2:11" x14ac:dyDescent="0.3">
      <c r="B22" s="461"/>
      <c r="C22" s="462"/>
      <c r="D22" s="462"/>
      <c r="E22" s="462"/>
      <c r="F22" s="462"/>
      <c r="G22" s="462"/>
      <c r="H22" s="462"/>
      <c r="I22" s="462"/>
      <c r="J22" s="462"/>
      <c r="K22" s="463"/>
    </row>
    <row r="23" spans="2:11" x14ac:dyDescent="0.3">
      <c r="B23" s="464" t="s">
        <v>113</v>
      </c>
      <c r="C23" s="465"/>
      <c r="D23" s="418" t="s">
        <v>114</v>
      </c>
      <c r="E23" s="419"/>
      <c r="F23" s="419"/>
      <c r="G23" s="419"/>
      <c r="H23" s="419"/>
      <c r="I23" s="419"/>
      <c r="J23" s="419"/>
      <c r="K23" s="420"/>
    </row>
    <row r="24" spans="2:11" x14ac:dyDescent="0.3">
      <c r="B24" s="466"/>
      <c r="C24" s="467"/>
      <c r="D24" s="421" t="s">
        <v>115</v>
      </c>
      <c r="E24" s="422"/>
      <c r="F24" s="422"/>
      <c r="G24" s="422"/>
      <c r="H24" s="422"/>
      <c r="I24" s="422"/>
      <c r="J24" s="422"/>
      <c r="K24" s="423"/>
    </row>
    <row r="25" spans="2:11" x14ac:dyDescent="0.3">
      <c r="B25" s="424" t="s">
        <v>116</v>
      </c>
      <c r="C25" s="425"/>
      <c r="D25" s="31">
        <f t="shared" ref="D25:I25" si="0">(1+(D11+D14))*(1+D13)*(1+D12)-1</f>
        <v>0.16970381479249985</v>
      </c>
      <c r="E25" s="31">
        <f t="shared" si="0"/>
        <v>0.16970381479249985</v>
      </c>
      <c r="F25" s="31">
        <f t="shared" si="0"/>
        <v>0.16970381479249985</v>
      </c>
      <c r="G25" s="31">
        <f t="shared" si="0"/>
        <v>0.16970381479249985</v>
      </c>
      <c r="H25" s="31">
        <f t="shared" si="0"/>
        <v>0.10942712156077983</v>
      </c>
      <c r="I25" s="426">
        <f t="shared" si="0"/>
        <v>0.13368649562504031</v>
      </c>
      <c r="J25" s="427"/>
      <c r="K25" s="428"/>
    </row>
    <row r="26" spans="2:11" x14ac:dyDescent="0.3">
      <c r="B26" s="424" t="s">
        <v>117</v>
      </c>
      <c r="C26" s="425"/>
      <c r="D26" s="31">
        <f t="shared" ref="D26:I26" si="1">(1-(D17+D21))</f>
        <v>0.90849999999999997</v>
      </c>
      <c r="E26" s="31">
        <f t="shared" si="1"/>
        <v>0.90349999999999997</v>
      </c>
      <c r="F26" s="31">
        <f t="shared" si="1"/>
        <v>0.89849999999999997</v>
      </c>
      <c r="G26" s="31">
        <f t="shared" si="1"/>
        <v>0.89349999999999996</v>
      </c>
      <c r="H26" s="31">
        <f t="shared" si="1"/>
        <v>0.91849999999999998</v>
      </c>
      <c r="I26" s="426">
        <f t="shared" si="1"/>
        <v>0.89349999999999996</v>
      </c>
      <c r="J26" s="427"/>
      <c r="K26" s="429"/>
    </row>
    <row r="27" spans="2:11" x14ac:dyDescent="0.3">
      <c r="B27" s="431" t="s">
        <v>56</v>
      </c>
      <c r="C27" s="432"/>
      <c r="D27" s="455">
        <f t="shared" ref="D27:I27" si="2">(1+D25)/D26-1</f>
        <v>0.28751107847275725</v>
      </c>
      <c r="E27" s="457">
        <f t="shared" si="2"/>
        <v>0.2946362089568344</v>
      </c>
      <c r="F27" s="455">
        <f t="shared" si="2"/>
        <v>0.30184063972454078</v>
      </c>
      <c r="G27" s="455">
        <f t="shared" si="2"/>
        <v>0.3091257020621152</v>
      </c>
      <c r="H27" s="455">
        <f t="shared" si="2"/>
        <v>0.20786839582011951</v>
      </c>
      <c r="I27" s="459">
        <f t="shared" si="2"/>
        <v>0.26881532806383923</v>
      </c>
      <c r="J27" s="432"/>
      <c r="K27" s="429"/>
    </row>
    <row r="28" spans="2:11" x14ac:dyDescent="0.3">
      <c r="B28" s="433"/>
      <c r="C28" s="434"/>
      <c r="D28" s="456"/>
      <c r="E28" s="458"/>
      <c r="F28" s="456"/>
      <c r="G28" s="456"/>
      <c r="H28" s="456"/>
      <c r="I28" s="460"/>
      <c r="J28" s="434"/>
      <c r="K28" s="430"/>
    </row>
    <row r="29" spans="2:11" x14ac:dyDescent="0.3">
      <c r="B29" s="438" t="s">
        <v>118</v>
      </c>
      <c r="C29" s="439"/>
      <c r="D29" s="439"/>
      <c r="E29" s="439"/>
      <c r="F29" s="439"/>
      <c r="G29" s="439"/>
      <c r="H29" s="439"/>
      <c r="I29" s="439"/>
      <c r="J29" s="439"/>
      <c r="K29" s="440"/>
    </row>
    <row r="30" spans="2:11" ht="96" customHeight="1" x14ac:dyDescent="0.3">
      <c r="B30" s="441" t="s">
        <v>119</v>
      </c>
      <c r="C30" s="442"/>
      <c r="D30" s="442"/>
      <c r="E30" s="442"/>
      <c r="F30" s="442"/>
      <c r="G30" s="442"/>
      <c r="H30" s="442"/>
      <c r="I30" s="442"/>
      <c r="J30" s="442"/>
      <c r="K30" s="443"/>
    </row>
    <row r="31" spans="2:11" ht="94.8" customHeight="1" thickBot="1" x14ac:dyDescent="0.35">
      <c r="B31" s="435" t="s">
        <v>432</v>
      </c>
      <c r="C31" s="436"/>
      <c r="D31" s="436"/>
      <c r="E31" s="436"/>
      <c r="F31" s="436"/>
      <c r="G31" s="436"/>
      <c r="H31" s="436"/>
      <c r="I31" s="436"/>
      <c r="J31" s="436"/>
      <c r="K31" s="437"/>
    </row>
  </sheetData>
  <mergeCells count="44">
    <mergeCell ref="B31:K31"/>
    <mergeCell ref="B29:K29"/>
    <mergeCell ref="B30:K30"/>
    <mergeCell ref="B2:K2"/>
    <mergeCell ref="B3:C5"/>
    <mergeCell ref="D3:K3"/>
    <mergeCell ref="D4:K4"/>
    <mergeCell ref="D5:K5"/>
    <mergeCell ref="D27:D28"/>
    <mergeCell ref="E27:E28"/>
    <mergeCell ref="F27:F28"/>
    <mergeCell ref="G27:G28"/>
    <mergeCell ref="H27:H28"/>
    <mergeCell ref="I27:J28"/>
    <mergeCell ref="B22:K22"/>
    <mergeCell ref="B23:C24"/>
    <mergeCell ref="D23:K23"/>
    <mergeCell ref="D24:K24"/>
    <mergeCell ref="B25:C25"/>
    <mergeCell ref="I25:J25"/>
    <mergeCell ref="K25:K28"/>
    <mergeCell ref="B26:C26"/>
    <mergeCell ref="I26:J26"/>
    <mergeCell ref="B27:C28"/>
    <mergeCell ref="I21:J21"/>
    <mergeCell ref="I10:J10"/>
    <mergeCell ref="I11:J11"/>
    <mergeCell ref="I12:J12"/>
    <mergeCell ref="I13:J13"/>
    <mergeCell ref="I14:J14"/>
    <mergeCell ref="I15:J15"/>
    <mergeCell ref="I16:J16"/>
    <mergeCell ref="I17:J17"/>
    <mergeCell ref="I18:J18"/>
    <mergeCell ref="I19:J19"/>
    <mergeCell ref="I20:J20"/>
    <mergeCell ref="B6:K6"/>
    <mergeCell ref="B7:B9"/>
    <mergeCell ref="C7:C9"/>
    <mergeCell ref="D7:J7"/>
    <mergeCell ref="K7:K9"/>
    <mergeCell ref="D8:G8"/>
    <mergeCell ref="H8:J8"/>
    <mergeCell ref="I9:J9"/>
  </mergeCells>
  <printOptions horizontalCentered="1"/>
  <pageMargins left="0.25" right="0.25" top="0.75" bottom="0.75" header="0.3" footer="0.3"/>
  <pageSetup paperSize="9"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B3:N112"/>
  <sheetViews>
    <sheetView tabSelected="1" zoomScale="60" zoomScaleNormal="60" zoomScaleSheetLayoutView="85" workbookViewId="0">
      <selection activeCell="M48" sqref="M48"/>
    </sheetView>
  </sheetViews>
  <sheetFormatPr defaultRowHeight="14.4" x14ac:dyDescent="0.3"/>
  <cols>
    <col min="2" max="2" width="8.5546875" customWidth="1"/>
    <col min="3" max="3" width="12.5546875" customWidth="1"/>
    <col min="4" max="4" width="21.6640625" customWidth="1"/>
    <col min="5" max="5" width="93.44140625" customWidth="1"/>
    <col min="6" max="6" width="10" customWidth="1"/>
    <col min="7" max="7" width="17.77734375" style="41" customWidth="1"/>
    <col min="8" max="8" width="14.6640625" style="20" customWidth="1"/>
    <col min="9" max="9" width="19.6640625" customWidth="1"/>
    <col min="10" max="10" width="20.5546875" customWidth="1"/>
    <col min="13" max="13" width="34.44140625" customWidth="1"/>
  </cols>
  <sheetData>
    <row r="3" spans="2:13" ht="15" thickBot="1" x14ac:dyDescent="0.35"/>
    <row r="4" spans="2:13" ht="43.95" customHeight="1" x14ac:dyDescent="0.3">
      <c r="B4" s="486" t="s">
        <v>1</v>
      </c>
      <c r="C4" s="487"/>
      <c r="D4" s="487"/>
      <c r="E4" s="487"/>
      <c r="F4" s="488"/>
      <c r="G4" s="488"/>
      <c r="H4" s="488"/>
      <c r="I4" s="488"/>
      <c r="J4" s="489"/>
    </row>
    <row r="5" spans="2:13" ht="24.6" customHeight="1" x14ac:dyDescent="0.3">
      <c r="B5" s="499"/>
      <c r="C5" s="500"/>
      <c r="D5" s="500"/>
      <c r="E5" s="51" t="s">
        <v>190</v>
      </c>
      <c r="F5" s="496" t="s">
        <v>62</v>
      </c>
      <c r="G5" s="496"/>
      <c r="H5" s="496"/>
      <c r="I5" s="496"/>
      <c r="J5" s="497"/>
    </row>
    <row r="6" spans="2:13" ht="36" customHeight="1" x14ac:dyDescent="0.5">
      <c r="B6" s="501"/>
      <c r="C6" s="502"/>
      <c r="D6" s="502"/>
      <c r="E6" s="66" t="s">
        <v>225</v>
      </c>
      <c r="F6" s="498" t="s">
        <v>54</v>
      </c>
      <c r="G6" s="498"/>
      <c r="H6" s="498"/>
      <c r="I6" s="498"/>
      <c r="J6" s="198" t="s">
        <v>183</v>
      </c>
      <c r="M6" s="187"/>
    </row>
    <row r="7" spans="2:13" ht="31.2" customHeight="1" x14ac:dyDescent="0.3">
      <c r="B7" s="501"/>
      <c r="C7" s="502"/>
      <c r="D7" s="502"/>
      <c r="E7" s="468" t="s">
        <v>226</v>
      </c>
      <c r="F7" s="469"/>
      <c r="G7" s="469"/>
      <c r="H7" s="498" t="s">
        <v>55</v>
      </c>
      <c r="I7" s="498"/>
      <c r="J7" s="199" t="s">
        <v>184</v>
      </c>
    </row>
    <row r="8" spans="2:13" ht="29.4" customHeight="1" x14ac:dyDescent="0.3">
      <c r="B8" s="501"/>
      <c r="C8" s="502"/>
      <c r="D8" s="502"/>
      <c r="E8" s="67" t="s">
        <v>191</v>
      </c>
      <c r="F8" s="50"/>
      <c r="G8" s="50"/>
      <c r="H8" s="50"/>
      <c r="I8" s="50"/>
      <c r="J8" s="200"/>
    </row>
    <row r="9" spans="2:13" ht="28.95" customHeight="1" x14ac:dyDescent="0.3">
      <c r="B9" s="503"/>
      <c r="C9" s="504"/>
      <c r="D9" s="504"/>
      <c r="E9" s="222" t="s">
        <v>430</v>
      </c>
      <c r="F9" s="494" t="s">
        <v>440</v>
      </c>
      <c r="G9" s="495"/>
      <c r="H9" s="495"/>
      <c r="I9" s="35" t="s">
        <v>56</v>
      </c>
      <c r="J9" s="201">
        <v>0.29459999999999997</v>
      </c>
    </row>
    <row r="10" spans="2:13" ht="34.950000000000003" customHeight="1" x14ac:dyDescent="0.3">
      <c r="B10" s="472" t="s">
        <v>2</v>
      </c>
      <c r="C10" s="473"/>
      <c r="D10" s="474" t="s">
        <v>438</v>
      </c>
      <c r="E10" s="474"/>
      <c r="F10" s="475"/>
      <c r="G10" s="475"/>
      <c r="H10" s="475"/>
      <c r="I10" s="475"/>
      <c r="J10" s="476"/>
    </row>
    <row r="11" spans="2:13" ht="33.6" customHeight="1" x14ac:dyDescent="0.3">
      <c r="B11" s="370" t="s">
        <v>6</v>
      </c>
      <c r="C11" s="493" t="s">
        <v>7</v>
      </c>
      <c r="D11" s="470" t="s">
        <v>8</v>
      </c>
      <c r="E11" s="470" t="s">
        <v>9</v>
      </c>
      <c r="F11" s="470" t="s">
        <v>3</v>
      </c>
      <c r="G11" s="470" t="s">
        <v>4</v>
      </c>
      <c r="H11" s="490" t="s">
        <v>5</v>
      </c>
      <c r="I11" s="491"/>
      <c r="J11" s="492"/>
    </row>
    <row r="12" spans="2:13" ht="15.6" x14ac:dyDescent="0.3">
      <c r="B12" s="370"/>
      <c r="C12" s="493"/>
      <c r="D12" s="471"/>
      <c r="E12" s="471"/>
      <c r="F12" s="471"/>
      <c r="G12" s="471"/>
      <c r="H12" s="19" t="s">
        <v>10</v>
      </c>
      <c r="I12" s="1" t="s">
        <v>11</v>
      </c>
      <c r="J12" s="202" t="s">
        <v>12</v>
      </c>
    </row>
    <row r="13" spans="2:13" ht="35.4" customHeight="1" x14ac:dyDescent="0.3">
      <c r="B13" s="203" t="s">
        <v>13</v>
      </c>
      <c r="C13" s="478" t="s">
        <v>0</v>
      </c>
      <c r="D13" s="479"/>
      <c r="E13" s="479"/>
      <c r="F13" s="479"/>
      <c r="G13" s="479"/>
      <c r="H13" s="479"/>
      <c r="I13" s="480"/>
      <c r="J13" s="204">
        <f>SUM(J14:J15)</f>
        <v>5641.3899999999994</v>
      </c>
    </row>
    <row r="14" spans="2:13" ht="92.4" customHeight="1" x14ac:dyDescent="0.3">
      <c r="B14" s="205" t="s">
        <v>14</v>
      </c>
      <c r="C14" s="89" t="s">
        <v>57</v>
      </c>
      <c r="D14" s="89" t="s">
        <v>151</v>
      </c>
      <c r="E14" s="90" t="s">
        <v>149</v>
      </c>
      <c r="F14" s="91" t="s">
        <v>150</v>
      </c>
      <c r="G14" s="92">
        <v>4.5</v>
      </c>
      <c r="H14" s="104">
        <v>303.81</v>
      </c>
      <c r="I14" s="93">
        <f>ROUND(H14*(1+$J$9),2)</f>
        <v>393.31</v>
      </c>
      <c r="J14" s="206">
        <f>ROUND(G14*I14,2)</f>
        <v>1769.9</v>
      </c>
    </row>
    <row r="15" spans="2:13" ht="35.4" customHeight="1" x14ac:dyDescent="0.3">
      <c r="B15" s="205" t="s">
        <v>232</v>
      </c>
      <c r="C15" s="95" t="s">
        <v>58</v>
      </c>
      <c r="D15" s="94">
        <v>98524</v>
      </c>
      <c r="E15" s="103" t="s">
        <v>231</v>
      </c>
      <c r="F15" s="96" t="s">
        <v>150</v>
      </c>
      <c r="G15" s="106">
        <v>757.63</v>
      </c>
      <c r="H15" s="105">
        <v>3.95</v>
      </c>
      <c r="I15" s="93">
        <f>ROUND(H15*(1+$J$9),2)</f>
        <v>5.1100000000000003</v>
      </c>
      <c r="J15" s="206">
        <f>ROUND(G15*I15,2)</f>
        <v>3871.49</v>
      </c>
    </row>
    <row r="16" spans="2:13" ht="33" customHeight="1" x14ac:dyDescent="0.3">
      <c r="B16" s="203" t="s">
        <v>15</v>
      </c>
      <c r="C16" s="61"/>
      <c r="D16" s="61"/>
      <c r="E16" s="65" t="s">
        <v>68</v>
      </c>
      <c r="F16" s="62"/>
      <c r="G16" s="63"/>
      <c r="H16" s="62"/>
      <c r="I16" s="64"/>
      <c r="J16" s="204">
        <f>SUM(J17:J26)</f>
        <v>2722.5099999999998</v>
      </c>
    </row>
    <row r="17" spans="2:12" ht="45" customHeight="1" x14ac:dyDescent="0.3">
      <c r="B17" s="207" t="s">
        <v>16</v>
      </c>
      <c r="C17" s="216" t="s">
        <v>58</v>
      </c>
      <c r="D17" s="5" t="s">
        <v>133</v>
      </c>
      <c r="E17" s="109" t="s">
        <v>176</v>
      </c>
      <c r="F17" s="6" t="s">
        <v>150</v>
      </c>
      <c r="G17" s="3">
        <v>8.19</v>
      </c>
      <c r="H17" s="58">
        <v>8.43</v>
      </c>
      <c r="I17" s="4">
        <f t="shared" ref="I17:I41" si="0">ROUND(H17*(1+$J$9),2)</f>
        <v>10.91</v>
      </c>
      <c r="J17" s="206">
        <f>ROUND(G17*I17,2)</f>
        <v>89.35</v>
      </c>
    </row>
    <row r="18" spans="2:12" ht="80.400000000000006" customHeight="1" x14ac:dyDescent="0.3">
      <c r="B18" s="207" t="s">
        <v>17</v>
      </c>
      <c r="C18" s="216" t="s">
        <v>57</v>
      </c>
      <c r="D18" s="5" t="s">
        <v>254</v>
      </c>
      <c r="E18" s="109" t="s">
        <v>253</v>
      </c>
      <c r="F18" s="6" t="s">
        <v>150</v>
      </c>
      <c r="G18" s="3">
        <v>2.1</v>
      </c>
      <c r="H18" s="58">
        <v>11.85</v>
      </c>
      <c r="I18" s="4">
        <f t="shared" si="0"/>
        <v>15.34</v>
      </c>
      <c r="J18" s="206">
        <f>ROUND(G18*I18,2)</f>
        <v>32.21</v>
      </c>
    </row>
    <row r="19" spans="2:12" ht="63.6" customHeight="1" x14ac:dyDescent="0.3">
      <c r="B19" s="207" t="s">
        <v>19</v>
      </c>
      <c r="C19" s="216" t="s">
        <v>57</v>
      </c>
      <c r="D19" s="5" t="s">
        <v>196</v>
      </c>
      <c r="E19" s="109" t="s">
        <v>195</v>
      </c>
      <c r="F19" s="6" t="s">
        <v>150</v>
      </c>
      <c r="G19" s="3">
        <v>2.1</v>
      </c>
      <c r="H19" s="58">
        <v>16.46</v>
      </c>
      <c r="I19" s="4">
        <f t="shared" si="0"/>
        <v>21.31</v>
      </c>
      <c r="J19" s="208">
        <f t="shared" ref="J19:J44" si="1">ROUND(G19*I19,2)</f>
        <v>44.75</v>
      </c>
      <c r="L19" t="s">
        <v>321</v>
      </c>
    </row>
    <row r="20" spans="2:12" ht="43.2" customHeight="1" x14ac:dyDescent="0.3">
      <c r="B20" s="207" t="s">
        <v>64</v>
      </c>
      <c r="C20" s="5" t="s">
        <v>58</v>
      </c>
      <c r="D20" s="5">
        <v>97665</v>
      </c>
      <c r="E20" s="109" t="s">
        <v>175</v>
      </c>
      <c r="F20" s="39" t="s">
        <v>31</v>
      </c>
      <c r="G20" s="3">
        <v>5</v>
      </c>
      <c r="H20" s="60">
        <v>1.59</v>
      </c>
      <c r="I20" s="4">
        <f t="shared" si="0"/>
        <v>2.06</v>
      </c>
      <c r="J20" s="208">
        <f t="shared" si="1"/>
        <v>10.3</v>
      </c>
    </row>
    <row r="21" spans="2:12" ht="79.2" customHeight="1" x14ac:dyDescent="0.3">
      <c r="B21" s="207" t="s">
        <v>65</v>
      </c>
      <c r="C21" s="216" t="s">
        <v>57</v>
      </c>
      <c r="D21" s="5" t="s">
        <v>134</v>
      </c>
      <c r="E21" s="109" t="s">
        <v>141</v>
      </c>
      <c r="F21" s="6" t="s">
        <v>31</v>
      </c>
      <c r="G21" s="3">
        <v>1</v>
      </c>
      <c r="H21" s="58">
        <v>5.66</v>
      </c>
      <c r="I21" s="4">
        <f t="shared" si="0"/>
        <v>7.33</v>
      </c>
      <c r="J21" s="208">
        <f t="shared" si="1"/>
        <v>7.33</v>
      </c>
    </row>
    <row r="22" spans="2:12" ht="73.8" customHeight="1" x14ac:dyDescent="0.3">
      <c r="B22" s="207" t="s">
        <v>66</v>
      </c>
      <c r="C22" s="216" t="s">
        <v>57</v>
      </c>
      <c r="D22" s="5" t="s">
        <v>157</v>
      </c>
      <c r="E22" s="109" t="s">
        <v>156</v>
      </c>
      <c r="F22" s="219" t="s">
        <v>150</v>
      </c>
      <c r="G22" s="59">
        <v>30</v>
      </c>
      <c r="H22" s="59">
        <v>19.86</v>
      </c>
      <c r="I22" s="4">
        <f t="shared" si="0"/>
        <v>25.71</v>
      </c>
      <c r="J22" s="208">
        <f t="shared" si="1"/>
        <v>771.3</v>
      </c>
    </row>
    <row r="23" spans="2:12" ht="56.4" customHeight="1" x14ac:dyDescent="0.3">
      <c r="B23" s="207" t="s">
        <v>67</v>
      </c>
      <c r="C23" s="216" t="s">
        <v>57</v>
      </c>
      <c r="D23" s="5" t="s">
        <v>159</v>
      </c>
      <c r="E23" s="109" t="s">
        <v>158</v>
      </c>
      <c r="F23" s="219" t="s">
        <v>150</v>
      </c>
      <c r="G23" s="59">
        <v>50</v>
      </c>
      <c r="H23" s="59">
        <v>21.41</v>
      </c>
      <c r="I23" s="4">
        <f t="shared" si="0"/>
        <v>27.72</v>
      </c>
      <c r="J23" s="208">
        <f t="shared" si="1"/>
        <v>1386</v>
      </c>
    </row>
    <row r="24" spans="2:12" ht="45.6" customHeight="1" x14ac:dyDescent="0.3">
      <c r="B24" s="207" t="s">
        <v>178</v>
      </c>
      <c r="C24" s="216" t="s">
        <v>58</v>
      </c>
      <c r="D24" s="5">
        <v>102191</v>
      </c>
      <c r="E24" s="109" t="s">
        <v>177</v>
      </c>
      <c r="F24" s="49" t="s">
        <v>150</v>
      </c>
      <c r="G24" s="3">
        <v>8.8000000000000007</v>
      </c>
      <c r="H24" s="59">
        <v>18.73</v>
      </c>
      <c r="I24" s="4">
        <f t="shared" si="0"/>
        <v>24.25</v>
      </c>
      <c r="J24" s="208">
        <f t="shared" si="1"/>
        <v>213.4</v>
      </c>
    </row>
    <row r="25" spans="2:12" ht="73.8" customHeight="1" x14ac:dyDescent="0.3">
      <c r="B25" s="207" t="s">
        <v>189</v>
      </c>
      <c r="C25" s="216" t="s">
        <v>57</v>
      </c>
      <c r="D25" s="5" t="s">
        <v>188</v>
      </c>
      <c r="E25" s="109" t="s">
        <v>187</v>
      </c>
      <c r="F25" s="6" t="s">
        <v>31</v>
      </c>
      <c r="G25" s="3">
        <v>7</v>
      </c>
      <c r="H25" s="59">
        <v>18.079999999999998</v>
      </c>
      <c r="I25" s="4">
        <f t="shared" si="0"/>
        <v>23.41</v>
      </c>
      <c r="J25" s="208">
        <f t="shared" si="1"/>
        <v>163.87</v>
      </c>
    </row>
    <row r="26" spans="2:12" ht="67.8" customHeight="1" x14ac:dyDescent="0.3">
      <c r="B26" s="207" t="s">
        <v>295</v>
      </c>
      <c r="C26" s="216" t="s">
        <v>57</v>
      </c>
      <c r="D26" s="49" t="s">
        <v>234</v>
      </c>
      <c r="E26" s="109" t="s">
        <v>235</v>
      </c>
      <c r="F26" s="49" t="s">
        <v>233</v>
      </c>
      <c r="G26" s="3">
        <v>1</v>
      </c>
      <c r="H26" s="49">
        <v>3.09</v>
      </c>
      <c r="I26" s="4">
        <f t="shared" si="0"/>
        <v>4</v>
      </c>
      <c r="J26" s="208">
        <f t="shared" ref="J26" si="2">ROUND(G26*I26,2)</f>
        <v>4</v>
      </c>
    </row>
    <row r="27" spans="2:12" ht="38.4" customHeight="1" x14ac:dyDescent="0.3">
      <c r="B27" s="203" t="s">
        <v>21</v>
      </c>
      <c r="C27" s="61"/>
      <c r="D27" s="61"/>
      <c r="E27" s="65" t="s">
        <v>284</v>
      </c>
      <c r="F27" s="62"/>
      <c r="G27" s="63"/>
      <c r="H27" s="62"/>
      <c r="I27" s="64"/>
      <c r="J27" s="204">
        <f>SUM(J28:J28)</f>
        <v>6256.7</v>
      </c>
    </row>
    <row r="28" spans="2:12" ht="51.6" customHeight="1" x14ac:dyDescent="0.3">
      <c r="B28" s="209" t="s">
        <v>22</v>
      </c>
      <c r="C28" s="8" t="s">
        <v>58</v>
      </c>
      <c r="D28" s="18">
        <v>87273</v>
      </c>
      <c r="E28" s="109" t="s">
        <v>135</v>
      </c>
      <c r="F28" s="219" t="s">
        <v>18</v>
      </c>
      <c r="G28" s="3">
        <v>77.540000000000006</v>
      </c>
      <c r="H28" s="215">
        <v>62.33</v>
      </c>
      <c r="I28" s="4">
        <f t="shared" si="0"/>
        <v>80.69</v>
      </c>
      <c r="J28" s="208">
        <f t="shared" si="1"/>
        <v>6256.7</v>
      </c>
    </row>
    <row r="29" spans="2:12" ht="35.4" customHeight="1" x14ac:dyDescent="0.3">
      <c r="B29" s="203" t="s">
        <v>23</v>
      </c>
      <c r="C29" s="61"/>
      <c r="D29" s="61"/>
      <c r="E29" s="65" t="s">
        <v>69</v>
      </c>
      <c r="F29" s="62"/>
      <c r="G29" s="63"/>
      <c r="H29" s="62"/>
      <c r="I29" s="64"/>
      <c r="J29" s="204">
        <f>SUM(J30:J33)</f>
        <v>10301.720000000001</v>
      </c>
    </row>
    <row r="30" spans="2:12" ht="45" customHeight="1" x14ac:dyDescent="0.3">
      <c r="B30" s="209" t="s">
        <v>24</v>
      </c>
      <c r="C30" s="7" t="s">
        <v>57</v>
      </c>
      <c r="D30" s="218" t="s">
        <v>161</v>
      </c>
      <c r="E30" s="109" t="s">
        <v>160</v>
      </c>
      <c r="F30" s="219" t="s">
        <v>18</v>
      </c>
      <c r="G30" s="59">
        <v>30</v>
      </c>
      <c r="H30" s="215">
        <v>141.82</v>
      </c>
      <c r="I30" s="4">
        <f t="shared" si="0"/>
        <v>183.6</v>
      </c>
      <c r="J30" s="208">
        <f t="shared" si="1"/>
        <v>5508</v>
      </c>
    </row>
    <row r="31" spans="2:12" ht="45" customHeight="1" x14ac:dyDescent="0.3">
      <c r="B31" s="209" t="s">
        <v>25</v>
      </c>
      <c r="C31" s="7" t="s">
        <v>58</v>
      </c>
      <c r="D31" s="219">
        <v>94201</v>
      </c>
      <c r="E31" s="109" t="s">
        <v>70</v>
      </c>
      <c r="F31" s="219" t="s">
        <v>18</v>
      </c>
      <c r="G31" s="59">
        <v>50</v>
      </c>
      <c r="H31" s="215">
        <v>60.87</v>
      </c>
      <c r="I31" s="4">
        <f t="shared" si="0"/>
        <v>78.8</v>
      </c>
      <c r="J31" s="208">
        <f t="shared" si="1"/>
        <v>3940</v>
      </c>
    </row>
    <row r="32" spans="2:12" ht="45" customHeight="1" x14ac:dyDescent="0.3">
      <c r="B32" s="209" t="s">
        <v>296</v>
      </c>
      <c r="C32" s="7" t="s">
        <v>58</v>
      </c>
      <c r="D32" s="219">
        <v>94221</v>
      </c>
      <c r="E32" s="109" t="s">
        <v>136</v>
      </c>
      <c r="F32" s="219" t="s">
        <v>20</v>
      </c>
      <c r="G32" s="3">
        <v>15</v>
      </c>
      <c r="H32" s="57">
        <v>28.6</v>
      </c>
      <c r="I32" s="4">
        <f t="shared" si="0"/>
        <v>37.03</v>
      </c>
      <c r="J32" s="208">
        <f t="shared" si="1"/>
        <v>555.45000000000005</v>
      </c>
    </row>
    <row r="33" spans="2:10" ht="52.8" customHeight="1" x14ac:dyDescent="0.3">
      <c r="B33" s="209" t="s">
        <v>336</v>
      </c>
      <c r="C33" s="7" t="s">
        <v>57</v>
      </c>
      <c r="D33" s="49" t="s">
        <v>242</v>
      </c>
      <c r="E33" s="109" t="s">
        <v>241</v>
      </c>
      <c r="F33" s="219" t="s">
        <v>20</v>
      </c>
      <c r="G33" s="3">
        <v>5.95</v>
      </c>
      <c r="H33" s="57">
        <v>38.72</v>
      </c>
      <c r="I33" s="4">
        <f t="shared" si="0"/>
        <v>50.13</v>
      </c>
      <c r="J33" s="208">
        <f t="shared" si="1"/>
        <v>298.27</v>
      </c>
    </row>
    <row r="34" spans="2:10" ht="38.4" customHeight="1" x14ac:dyDescent="0.3">
      <c r="B34" s="203" t="s">
        <v>26</v>
      </c>
      <c r="C34" s="61"/>
      <c r="D34" s="61"/>
      <c r="E34" s="65" t="s">
        <v>240</v>
      </c>
      <c r="F34" s="62"/>
      <c r="G34" s="63"/>
      <c r="H34" s="62"/>
      <c r="I34" s="64"/>
      <c r="J34" s="204">
        <f>SUM(J35:J41)</f>
        <v>6285.31</v>
      </c>
    </row>
    <row r="35" spans="2:10" ht="66.599999999999994" customHeight="1" x14ac:dyDescent="0.3">
      <c r="B35" s="209" t="s">
        <v>27</v>
      </c>
      <c r="C35" s="7" t="s">
        <v>57</v>
      </c>
      <c r="D35" s="8" t="s">
        <v>154</v>
      </c>
      <c r="E35" s="109" t="s">
        <v>153</v>
      </c>
      <c r="F35" s="219" t="s">
        <v>152</v>
      </c>
      <c r="G35" s="3">
        <v>6</v>
      </c>
      <c r="H35" s="55">
        <v>90.3</v>
      </c>
      <c r="I35" s="4">
        <f t="shared" si="0"/>
        <v>116.9</v>
      </c>
      <c r="J35" s="208">
        <f t="shared" si="1"/>
        <v>701.4</v>
      </c>
    </row>
    <row r="36" spans="2:10" ht="66.599999999999994" customHeight="1" x14ac:dyDescent="0.3">
      <c r="B36" s="209" t="s">
        <v>28</v>
      </c>
      <c r="C36" s="7" t="s">
        <v>57</v>
      </c>
      <c r="D36" s="8" t="s">
        <v>194</v>
      </c>
      <c r="E36" s="109" t="s">
        <v>193</v>
      </c>
      <c r="F36" s="219" t="s">
        <v>152</v>
      </c>
      <c r="G36" s="3">
        <v>2</v>
      </c>
      <c r="H36" s="55">
        <v>353.69</v>
      </c>
      <c r="I36" s="4">
        <f t="shared" si="0"/>
        <v>457.89</v>
      </c>
      <c r="J36" s="208">
        <f>ROUND(G36*I36,2)</f>
        <v>915.78</v>
      </c>
    </row>
    <row r="37" spans="2:10" ht="66.599999999999994" customHeight="1" x14ac:dyDescent="0.3">
      <c r="B37" s="209" t="s">
        <v>71</v>
      </c>
      <c r="C37" s="7" t="s">
        <v>57</v>
      </c>
      <c r="D37" s="8" t="s">
        <v>262</v>
      </c>
      <c r="E37" s="109" t="s">
        <v>261</v>
      </c>
      <c r="F37" s="219" t="s">
        <v>152</v>
      </c>
      <c r="G37" s="3">
        <v>6</v>
      </c>
      <c r="H37" s="55">
        <v>340.41</v>
      </c>
      <c r="I37" s="4">
        <f t="shared" si="0"/>
        <v>440.69</v>
      </c>
      <c r="J37" s="208">
        <f>ROUND(G37*I37,2)</f>
        <v>2644.14</v>
      </c>
    </row>
    <row r="38" spans="2:10" ht="66.599999999999994" customHeight="1" x14ac:dyDescent="0.3">
      <c r="B38" s="209" t="s">
        <v>297</v>
      </c>
      <c r="C38" s="7" t="s">
        <v>57</v>
      </c>
      <c r="D38" s="8" t="s">
        <v>260</v>
      </c>
      <c r="E38" s="109" t="s">
        <v>259</v>
      </c>
      <c r="F38" s="219" t="s">
        <v>152</v>
      </c>
      <c r="G38" s="3">
        <v>2</v>
      </c>
      <c r="H38" s="55">
        <v>303.56</v>
      </c>
      <c r="I38" s="4">
        <f t="shared" si="0"/>
        <v>392.99</v>
      </c>
      <c r="J38" s="208">
        <f t="shared" si="1"/>
        <v>785.98</v>
      </c>
    </row>
    <row r="39" spans="2:10" ht="55.8" customHeight="1" x14ac:dyDescent="0.3">
      <c r="B39" s="209" t="s">
        <v>298</v>
      </c>
      <c r="C39" s="7" t="s">
        <v>57</v>
      </c>
      <c r="D39" s="8" t="s">
        <v>198</v>
      </c>
      <c r="E39" s="109" t="s">
        <v>197</v>
      </c>
      <c r="F39" s="219" t="s">
        <v>152</v>
      </c>
      <c r="G39" s="3">
        <v>6</v>
      </c>
      <c r="H39" s="55">
        <v>25.04</v>
      </c>
      <c r="I39" s="4">
        <f t="shared" si="0"/>
        <v>32.42</v>
      </c>
      <c r="J39" s="208">
        <f t="shared" si="1"/>
        <v>194.52</v>
      </c>
    </row>
    <row r="40" spans="2:10" ht="79.2" customHeight="1" x14ac:dyDescent="0.3">
      <c r="B40" s="209" t="s">
        <v>299</v>
      </c>
      <c r="C40" s="7" t="s">
        <v>57</v>
      </c>
      <c r="D40" s="8" t="s">
        <v>264</v>
      </c>
      <c r="E40" s="109" t="s">
        <v>263</v>
      </c>
      <c r="F40" s="219" t="s">
        <v>150</v>
      </c>
      <c r="G40" s="3">
        <v>2.1</v>
      </c>
      <c r="H40" s="55">
        <v>350.24</v>
      </c>
      <c r="I40" s="4">
        <f t="shared" si="0"/>
        <v>453.42</v>
      </c>
      <c r="J40" s="208">
        <f t="shared" si="1"/>
        <v>952.18</v>
      </c>
    </row>
    <row r="41" spans="2:10" ht="49.2" customHeight="1" x14ac:dyDescent="0.3">
      <c r="B41" s="209" t="s">
        <v>300</v>
      </c>
      <c r="C41" s="107" t="s">
        <v>57</v>
      </c>
      <c r="D41" s="108" t="s">
        <v>237</v>
      </c>
      <c r="E41" s="109" t="s">
        <v>236</v>
      </c>
      <c r="F41" s="108" t="s">
        <v>152</v>
      </c>
      <c r="G41" s="59">
        <v>1</v>
      </c>
      <c r="H41" s="55">
        <v>70.53</v>
      </c>
      <c r="I41" s="4">
        <f t="shared" si="0"/>
        <v>91.31</v>
      </c>
      <c r="J41" s="210">
        <f t="shared" ref="J41" si="3">ROUND(G41*I41,2)</f>
        <v>91.31</v>
      </c>
    </row>
    <row r="42" spans="2:10" ht="49.2" customHeight="1" x14ac:dyDescent="0.3">
      <c r="B42" s="211" t="s">
        <v>29</v>
      </c>
      <c r="C42" s="477" t="s">
        <v>245</v>
      </c>
      <c r="D42" s="477"/>
      <c r="E42" s="477"/>
      <c r="F42" s="477"/>
      <c r="G42" s="477"/>
      <c r="H42" s="477"/>
      <c r="I42" s="477"/>
      <c r="J42" s="204">
        <f>SUM(J43:J45)</f>
        <v>6822.89</v>
      </c>
    </row>
    <row r="43" spans="2:10" ht="69.599999999999994" customHeight="1" x14ac:dyDescent="0.3">
      <c r="B43" s="209" t="s">
        <v>30</v>
      </c>
      <c r="C43" s="97" t="s">
        <v>57</v>
      </c>
      <c r="D43" s="219" t="s">
        <v>247</v>
      </c>
      <c r="E43" s="127" t="s">
        <v>246</v>
      </c>
      <c r="F43" s="91" t="s">
        <v>20</v>
      </c>
      <c r="G43" s="98">
        <v>3</v>
      </c>
      <c r="H43" s="99">
        <v>192.85</v>
      </c>
      <c r="I43" s="4">
        <f t="shared" ref="I43:I45" si="4">ROUND(H43*(1+$J$9),2)</f>
        <v>249.66</v>
      </c>
      <c r="J43" s="208">
        <f t="shared" ref="J43" si="5">ROUND(G43*I43,2)</f>
        <v>748.98</v>
      </c>
    </row>
    <row r="44" spans="2:10" ht="49.2" customHeight="1" x14ac:dyDescent="0.3">
      <c r="B44" s="209" t="s">
        <v>32</v>
      </c>
      <c r="C44" s="97" t="s">
        <v>57</v>
      </c>
      <c r="D44" s="219" t="s">
        <v>248</v>
      </c>
      <c r="E44" s="127" t="s">
        <v>249</v>
      </c>
      <c r="F44" s="91" t="s">
        <v>150</v>
      </c>
      <c r="G44" s="98">
        <v>7.56</v>
      </c>
      <c r="H44" s="99">
        <v>411.39</v>
      </c>
      <c r="I44" s="4">
        <f t="shared" si="4"/>
        <v>532.59</v>
      </c>
      <c r="J44" s="208">
        <f t="shared" si="1"/>
        <v>4026.38</v>
      </c>
    </row>
    <row r="45" spans="2:10" ht="49.2" customHeight="1" x14ac:dyDescent="0.3">
      <c r="B45" s="209" t="s">
        <v>33</v>
      </c>
      <c r="C45" s="7" t="s">
        <v>57</v>
      </c>
      <c r="D45" s="8" t="s">
        <v>72</v>
      </c>
      <c r="E45" s="109" t="s">
        <v>155</v>
      </c>
      <c r="F45" s="219" t="s">
        <v>18</v>
      </c>
      <c r="G45" s="59">
        <v>4.58</v>
      </c>
      <c r="H45" s="55">
        <v>345.33</v>
      </c>
      <c r="I45" s="4">
        <f t="shared" si="4"/>
        <v>447.06</v>
      </c>
      <c r="J45" s="208">
        <f t="shared" ref="J45" si="6">ROUND(G45*I45,2)</f>
        <v>2047.53</v>
      </c>
    </row>
    <row r="46" spans="2:10" ht="45" customHeight="1" x14ac:dyDescent="0.3">
      <c r="B46" s="203" t="s">
        <v>34</v>
      </c>
      <c r="C46" s="61"/>
      <c r="D46" s="61"/>
      <c r="E46" s="65" t="s">
        <v>279</v>
      </c>
      <c r="F46" s="62"/>
      <c r="G46" s="63"/>
      <c r="H46" s="62"/>
      <c r="I46" s="64"/>
      <c r="J46" s="204">
        <f>SUM(J47:J58)</f>
        <v>23486.79</v>
      </c>
    </row>
    <row r="47" spans="2:10" ht="51" customHeight="1" x14ac:dyDescent="0.3">
      <c r="B47" s="209" t="s">
        <v>35</v>
      </c>
      <c r="C47" s="7" t="s">
        <v>57</v>
      </c>
      <c r="D47" s="8" t="s">
        <v>163</v>
      </c>
      <c r="E47" s="109" t="s">
        <v>162</v>
      </c>
      <c r="F47" s="219" t="s">
        <v>150</v>
      </c>
      <c r="G47" s="3">
        <v>8.8000000000000007</v>
      </c>
      <c r="H47" s="55">
        <v>133.06</v>
      </c>
      <c r="I47" s="4">
        <f t="shared" ref="I47:I58" si="7">ROUND(H47*(1+$J$9),2)</f>
        <v>172.26</v>
      </c>
      <c r="J47" s="208">
        <f t="shared" ref="J47:J53" si="8">ROUND(G47*I47,2)</f>
        <v>1515.89</v>
      </c>
    </row>
    <row r="48" spans="2:10" ht="78.599999999999994" customHeight="1" x14ac:dyDescent="0.3">
      <c r="B48" s="209" t="s">
        <v>301</v>
      </c>
      <c r="C48" s="7" t="s">
        <v>57</v>
      </c>
      <c r="D48" s="219" t="s">
        <v>239</v>
      </c>
      <c r="E48" s="109" t="s">
        <v>238</v>
      </c>
      <c r="F48" s="219" t="s">
        <v>150</v>
      </c>
      <c r="G48" s="3">
        <v>0.95</v>
      </c>
      <c r="H48" s="55">
        <v>156.72999999999999</v>
      </c>
      <c r="I48" s="4">
        <f t="shared" si="7"/>
        <v>202.9</v>
      </c>
      <c r="J48" s="208">
        <f t="shared" si="8"/>
        <v>192.76</v>
      </c>
    </row>
    <row r="49" spans="2:10" ht="51" customHeight="1" x14ac:dyDescent="0.3">
      <c r="B49" s="209" t="s">
        <v>302</v>
      </c>
      <c r="C49" s="7" t="s">
        <v>57</v>
      </c>
      <c r="D49" s="219" t="s">
        <v>267</v>
      </c>
      <c r="E49" s="109" t="s">
        <v>266</v>
      </c>
      <c r="F49" s="219" t="s">
        <v>20</v>
      </c>
      <c r="G49" s="3">
        <v>3.15</v>
      </c>
      <c r="H49" s="55">
        <v>5.83</v>
      </c>
      <c r="I49" s="4">
        <f t="shared" si="7"/>
        <v>7.55</v>
      </c>
      <c r="J49" s="208">
        <f t="shared" si="8"/>
        <v>23.78</v>
      </c>
    </row>
    <row r="50" spans="2:10" ht="51" customHeight="1" x14ac:dyDescent="0.3">
      <c r="B50" s="209" t="s">
        <v>303</v>
      </c>
      <c r="C50" s="7" t="s">
        <v>57</v>
      </c>
      <c r="D50" s="219" t="s">
        <v>317</v>
      </c>
      <c r="E50" s="109" t="s">
        <v>268</v>
      </c>
      <c r="F50" s="219" t="s">
        <v>150</v>
      </c>
      <c r="G50" s="59">
        <v>0.95</v>
      </c>
      <c r="H50" s="55">
        <v>41.36</v>
      </c>
      <c r="I50" s="4">
        <f t="shared" si="7"/>
        <v>53.54</v>
      </c>
      <c r="J50" s="208">
        <f t="shared" si="8"/>
        <v>50.86</v>
      </c>
    </row>
    <row r="51" spans="2:10" ht="78.599999999999994" customHeight="1" x14ac:dyDescent="0.3">
      <c r="B51" s="209" t="s">
        <v>304</v>
      </c>
      <c r="C51" s="7" t="s">
        <v>57</v>
      </c>
      <c r="D51" s="219" t="s">
        <v>318</v>
      </c>
      <c r="E51" s="109" t="s">
        <v>265</v>
      </c>
      <c r="F51" s="219" t="s">
        <v>20</v>
      </c>
      <c r="G51" s="59">
        <v>15.5</v>
      </c>
      <c r="H51" s="55">
        <v>6.33</v>
      </c>
      <c r="I51" s="4">
        <f t="shared" si="7"/>
        <v>8.19</v>
      </c>
      <c r="J51" s="208">
        <f t="shared" si="8"/>
        <v>126.95</v>
      </c>
    </row>
    <row r="52" spans="2:10" ht="37.799999999999997" customHeight="1" x14ac:dyDescent="0.3">
      <c r="B52" s="209" t="s">
        <v>305</v>
      </c>
      <c r="C52" s="7" t="s">
        <v>57</v>
      </c>
      <c r="D52" s="219" t="s">
        <v>319</v>
      </c>
      <c r="E52" s="109" t="s">
        <v>250</v>
      </c>
      <c r="F52" s="219" t="s">
        <v>150</v>
      </c>
      <c r="G52" s="59">
        <v>92.02</v>
      </c>
      <c r="H52" s="55">
        <v>58.4</v>
      </c>
      <c r="I52" s="4">
        <f t="shared" si="7"/>
        <v>75.599999999999994</v>
      </c>
      <c r="J52" s="208">
        <f t="shared" si="8"/>
        <v>6956.71</v>
      </c>
    </row>
    <row r="53" spans="2:10" ht="42" customHeight="1" x14ac:dyDescent="0.3">
      <c r="B53" s="209" t="s">
        <v>306</v>
      </c>
      <c r="C53" s="97" t="s">
        <v>57</v>
      </c>
      <c r="D53" s="49" t="s">
        <v>278</v>
      </c>
      <c r="E53" s="109" t="s">
        <v>277</v>
      </c>
      <c r="F53" s="219" t="s">
        <v>150</v>
      </c>
      <c r="G53" s="59">
        <v>18.7</v>
      </c>
      <c r="H53" s="55">
        <v>40.39</v>
      </c>
      <c r="I53" s="4">
        <f t="shared" si="7"/>
        <v>52.29</v>
      </c>
      <c r="J53" s="208">
        <f t="shared" si="8"/>
        <v>977.82</v>
      </c>
    </row>
    <row r="54" spans="2:10" ht="42" customHeight="1" x14ac:dyDescent="0.3">
      <c r="B54" s="209" t="s">
        <v>307</v>
      </c>
      <c r="C54" s="97" t="s">
        <v>57</v>
      </c>
      <c r="D54" s="219" t="s">
        <v>281</v>
      </c>
      <c r="E54" s="109" t="s">
        <v>280</v>
      </c>
      <c r="F54" s="219" t="s">
        <v>20</v>
      </c>
      <c r="G54" s="59">
        <v>25</v>
      </c>
      <c r="H54" s="55">
        <v>3.13</v>
      </c>
      <c r="I54" s="4">
        <f t="shared" si="7"/>
        <v>4.05</v>
      </c>
      <c r="J54" s="208">
        <f t="shared" ref="J54:J56" si="9">ROUND(G54*I54,2)</f>
        <v>101.25</v>
      </c>
    </row>
    <row r="55" spans="2:10" ht="61.8" customHeight="1" x14ac:dyDescent="0.3">
      <c r="B55" s="209" t="s">
        <v>308</v>
      </c>
      <c r="C55" s="97" t="s">
        <v>57</v>
      </c>
      <c r="D55" s="219" t="s">
        <v>283</v>
      </c>
      <c r="E55" s="109" t="s">
        <v>282</v>
      </c>
      <c r="F55" s="219" t="s">
        <v>20</v>
      </c>
      <c r="G55" s="3">
        <v>25</v>
      </c>
      <c r="H55" s="55">
        <v>2.35</v>
      </c>
      <c r="I55" s="4">
        <f t="shared" si="7"/>
        <v>3.04</v>
      </c>
      <c r="J55" s="208">
        <f t="shared" si="9"/>
        <v>76</v>
      </c>
    </row>
    <row r="56" spans="2:10" ht="54.6" customHeight="1" x14ac:dyDescent="0.3">
      <c r="B56" s="209" t="s">
        <v>309</v>
      </c>
      <c r="C56" s="97" t="s">
        <v>58</v>
      </c>
      <c r="D56" s="219">
        <v>102253</v>
      </c>
      <c r="E56" s="109" t="s">
        <v>447</v>
      </c>
      <c r="F56" s="219" t="s">
        <v>150</v>
      </c>
      <c r="G56" s="3">
        <v>0.24</v>
      </c>
      <c r="H56" s="55">
        <v>663.49</v>
      </c>
      <c r="I56" s="4">
        <f t="shared" si="7"/>
        <v>858.95</v>
      </c>
      <c r="J56" s="208">
        <f t="shared" si="9"/>
        <v>206.15</v>
      </c>
    </row>
    <row r="57" spans="2:10" ht="54" customHeight="1" x14ac:dyDescent="0.3">
      <c r="B57" s="209" t="s">
        <v>320</v>
      </c>
      <c r="C57" s="97" t="s">
        <v>57</v>
      </c>
      <c r="D57" s="219" t="s">
        <v>323</v>
      </c>
      <c r="E57" s="109" t="s">
        <v>322</v>
      </c>
      <c r="F57" s="219" t="s">
        <v>150</v>
      </c>
      <c r="G57" s="3">
        <v>18.7</v>
      </c>
      <c r="H57" s="55">
        <v>8.7200000000000006</v>
      </c>
      <c r="I57" s="4">
        <f t="shared" si="7"/>
        <v>11.29</v>
      </c>
      <c r="J57" s="208">
        <f t="shared" ref="J57:J58" si="10">ROUND(G57*I57,2)</f>
        <v>211.12</v>
      </c>
    </row>
    <row r="58" spans="2:10" ht="44.4" customHeight="1" x14ac:dyDescent="0.3">
      <c r="B58" s="209" t="s">
        <v>349</v>
      </c>
      <c r="C58" s="97" t="s">
        <v>57</v>
      </c>
      <c r="D58" s="219" t="s">
        <v>324</v>
      </c>
      <c r="E58" s="109" t="s">
        <v>348</v>
      </c>
      <c r="F58" s="219" t="s">
        <v>20</v>
      </c>
      <c r="G58" s="3">
        <v>132.61000000000001</v>
      </c>
      <c r="H58" s="55">
        <v>76</v>
      </c>
      <c r="I58" s="4">
        <f t="shared" si="7"/>
        <v>98.39</v>
      </c>
      <c r="J58" s="208">
        <f t="shared" si="10"/>
        <v>13047.5</v>
      </c>
    </row>
    <row r="59" spans="2:10" ht="36" customHeight="1" x14ac:dyDescent="0.3">
      <c r="B59" s="203" t="s">
        <v>36</v>
      </c>
      <c r="C59" s="61"/>
      <c r="D59" s="61"/>
      <c r="E59" s="65" t="s">
        <v>129</v>
      </c>
      <c r="F59" s="62"/>
      <c r="G59" s="63"/>
      <c r="H59" s="62"/>
      <c r="I59" s="64"/>
      <c r="J59" s="204">
        <f>SUM(J60:J69)</f>
        <v>57940.21</v>
      </c>
    </row>
    <row r="60" spans="2:10" ht="37.799999999999997" customHeight="1" x14ac:dyDescent="0.3">
      <c r="B60" s="209" t="s">
        <v>38</v>
      </c>
      <c r="C60" s="7" t="s">
        <v>58</v>
      </c>
      <c r="D60" s="36">
        <v>88415</v>
      </c>
      <c r="E60" s="109" t="s">
        <v>137</v>
      </c>
      <c r="F60" s="37" t="s">
        <v>150</v>
      </c>
      <c r="G60" s="59">
        <v>813.73</v>
      </c>
      <c r="H60" s="56">
        <v>5.05</v>
      </c>
      <c r="I60" s="38">
        <f t="shared" ref="I60:I69" si="11">ROUND(H60*(1+$J$9),2)</f>
        <v>6.54</v>
      </c>
      <c r="J60" s="208">
        <f t="shared" ref="J60:J82" si="12">ROUND(G60*I60,2)</f>
        <v>5321.79</v>
      </c>
    </row>
    <row r="61" spans="2:10" ht="34.799999999999997" customHeight="1" x14ac:dyDescent="0.3">
      <c r="B61" s="209" t="s">
        <v>39</v>
      </c>
      <c r="C61" s="7" t="s">
        <v>57</v>
      </c>
      <c r="D61" s="36" t="s">
        <v>73</v>
      </c>
      <c r="E61" s="109" t="s">
        <v>74</v>
      </c>
      <c r="F61" s="37" t="s">
        <v>150</v>
      </c>
      <c r="G61" s="59">
        <v>813.73</v>
      </c>
      <c r="H61" s="56">
        <v>14.1</v>
      </c>
      <c r="I61" s="38">
        <f t="shared" si="11"/>
        <v>18.25</v>
      </c>
      <c r="J61" s="208">
        <f t="shared" si="12"/>
        <v>14850.57</v>
      </c>
    </row>
    <row r="62" spans="2:10" ht="45" customHeight="1" x14ac:dyDescent="0.3">
      <c r="B62" s="209" t="s">
        <v>40</v>
      </c>
      <c r="C62" s="7" t="s">
        <v>57</v>
      </c>
      <c r="D62" s="36" t="s">
        <v>138</v>
      </c>
      <c r="E62" s="109" t="s">
        <v>139</v>
      </c>
      <c r="F62" s="37" t="s">
        <v>150</v>
      </c>
      <c r="G62" s="59">
        <v>800.69</v>
      </c>
      <c r="H62" s="56">
        <v>18.61</v>
      </c>
      <c r="I62" s="38">
        <f t="shared" si="11"/>
        <v>24.09</v>
      </c>
      <c r="J62" s="208">
        <f t="shared" si="12"/>
        <v>19288.62</v>
      </c>
    </row>
    <row r="63" spans="2:10" ht="45" customHeight="1" x14ac:dyDescent="0.3">
      <c r="B63" s="209" t="s">
        <v>179</v>
      </c>
      <c r="C63" s="7" t="s">
        <v>57</v>
      </c>
      <c r="D63" s="36" t="s">
        <v>75</v>
      </c>
      <c r="E63" s="109" t="s">
        <v>140</v>
      </c>
      <c r="F63" s="37" t="s">
        <v>150</v>
      </c>
      <c r="G63" s="59">
        <v>231.8</v>
      </c>
      <c r="H63" s="56">
        <v>15.64</v>
      </c>
      <c r="I63" s="38">
        <f t="shared" si="11"/>
        <v>20.25</v>
      </c>
      <c r="J63" s="208">
        <f t="shared" si="12"/>
        <v>4693.95</v>
      </c>
    </row>
    <row r="64" spans="2:10" ht="45" customHeight="1" x14ac:dyDescent="0.3">
      <c r="B64" s="209" t="s">
        <v>180</v>
      </c>
      <c r="C64" s="7" t="s">
        <v>57</v>
      </c>
      <c r="D64" s="36" t="s">
        <v>166</v>
      </c>
      <c r="E64" s="109" t="s">
        <v>165</v>
      </c>
      <c r="F64" s="37" t="s">
        <v>150</v>
      </c>
      <c r="G64" s="59">
        <v>272.7</v>
      </c>
      <c r="H64" s="56">
        <v>18.489999999999998</v>
      </c>
      <c r="I64" s="38">
        <f t="shared" si="11"/>
        <v>23.94</v>
      </c>
      <c r="J64" s="208">
        <f t="shared" si="12"/>
        <v>6528.44</v>
      </c>
    </row>
    <row r="65" spans="2:14" ht="40.200000000000003" customHeight="1" x14ac:dyDescent="0.3">
      <c r="B65" s="209" t="s">
        <v>181</v>
      </c>
      <c r="C65" s="7" t="s">
        <v>57</v>
      </c>
      <c r="D65" s="36" t="s">
        <v>200</v>
      </c>
      <c r="E65" s="109" t="s">
        <v>199</v>
      </c>
      <c r="F65" s="37" t="s">
        <v>150</v>
      </c>
      <c r="G65" s="3">
        <v>16.8</v>
      </c>
      <c r="H65" s="56">
        <v>21.23</v>
      </c>
      <c r="I65" s="38">
        <f t="shared" si="11"/>
        <v>27.48</v>
      </c>
      <c r="J65" s="208">
        <f t="shared" si="12"/>
        <v>461.66</v>
      </c>
    </row>
    <row r="66" spans="2:14" ht="41.4" customHeight="1" x14ac:dyDescent="0.3">
      <c r="B66" s="209" t="s">
        <v>182</v>
      </c>
      <c r="C66" s="7" t="s">
        <v>57</v>
      </c>
      <c r="D66" s="36" t="s">
        <v>286</v>
      </c>
      <c r="E66" s="109" t="s">
        <v>285</v>
      </c>
      <c r="F66" s="37" t="s">
        <v>150</v>
      </c>
      <c r="G66" s="3">
        <v>2.1</v>
      </c>
      <c r="H66" s="56">
        <v>31.05</v>
      </c>
      <c r="I66" s="38">
        <f t="shared" si="11"/>
        <v>40.200000000000003</v>
      </c>
      <c r="J66" s="208">
        <f t="shared" si="12"/>
        <v>84.42</v>
      </c>
    </row>
    <row r="67" spans="2:14" ht="53.4" customHeight="1" x14ac:dyDescent="0.3">
      <c r="B67" s="209" t="s">
        <v>291</v>
      </c>
      <c r="C67" s="7" t="s">
        <v>57</v>
      </c>
      <c r="D67" s="36" t="s">
        <v>288</v>
      </c>
      <c r="E67" s="109" t="s">
        <v>287</v>
      </c>
      <c r="F67" s="37" t="s">
        <v>150</v>
      </c>
      <c r="G67" s="3">
        <v>5</v>
      </c>
      <c r="H67" s="56">
        <v>27.29</v>
      </c>
      <c r="I67" s="38">
        <f t="shared" si="11"/>
        <v>35.33</v>
      </c>
      <c r="J67" s="208">
        <f t="shared" si="12"/>
        <v>176.65</v>
      </c>
    </row>
    <row r="68" spans="2:14" ht="53.4" customHeight="1" x14ac:dyDescent="0.3">
      <c r="B68" s="209" t="s">
        <v>292</v>
      </c>
      <c r="C68" s="7" t="s">
        <v>57</v>
      </c>
      <c r="D68" s="36" t="s">
        <v>290</v>
      </c>
      <c r="E68" s="109" t="s">
        <v>289</v>
      </c>
      <c r="F68" s="37" t="s">
        <v>150</v>
      </c>
      <c r="G68" s="3">
        <v>71.400000000000006</v>
      </c>
      <c r="H68" s="56">
        <v>25.81</v>
      </c>
      <c r="I68" s="38">
        <f t="shared" si="11"/>
        <v>33.409999999999997</v>
      </c>
      <c r="J68" s="208">
        <f t="shared" si="12"/>
        <v>2385.4699999999998</v>
      </c>
    </row>
    <row r="69" spans="2:14" ht="45" customHeight="1" x14ac:dyDescent="0.3">
      <c r="B69" s="209" t="s">
        <v>293</v>
      </c>
      <c r="C69" s="7" t="s">
        <v>57</v>
      </c>
      <c r="D69" s="36" t="s">
        <v>76</v>
      </c>
      <c r="E69" s="109" t="s">
        <v>77</v>
      </c>
      <c r="F69" s="37" t="s">
        <v>150</v>
      </c>
      <c r="G69" s="3">
        <v>93.48</v>
      </c>
      <c r="H69" s="56">
        <v>34.28</v>
      </c>
      <c r="I69" s="38">
        <f t="shared" si="11"/>
        <v>44.38</v>
      </c>
      <c r="J69" s="208">
        <f t="shared" si="12"/>
        <v>4148.6400000000003</v>
      </c>
    </row>
    <row r="70" spans="2:14" ht="34.799999999999997" customHeight="1" x14ac:dyDescent="0.3">
      <c r="B70" s="203" t="s">
        <v>41</v>
      </c>
      <c r="C70" s="61"/>
      <c r="D70" s="61"/>
      <c r="E70" s="65" t="s">
        <v>37</v>
      </c>
      <c r="F70" s="62"/>
      <c r="G70" s="63"/>
      <c r="H70" s="62"/>
      <c r="I70" s="64"/>
      <c r="J70" s="204">
        <f>SUM(J71:J72)</f>
        <v>812.64</v>
      </c>
    </row>
    <row r="71" spans="2:14" ht="71.400000000000006" customHeight="1" x14ac:dyDescent="0.3">
      <c r="B71" s="212" t="s">
        <v>59</v>
      </c>
      <c r="C71" s="53" t="s">
        <v>58</v>
      </c>
      <c r="D71" s="100">
        <v>97584</v>
      </c>
      <c r="E71" s="109" t="s">
        <v>255</v>
      </c>
      <c r="F71" s="219" t="s">
        <v>31</v>
      </c>
      <c r="G71" s="101">
        <v>5</v>
      </c>
      <c r="H71" s="102">
        <v>119.81</v>
      </c>
      <c r="I71" s="4">
        <f t="shared" ref="I71:I82" si="13">ROUND(H71*(1+$J$9),2)</f>
        <v>155.11000000000001</v>
      </c>
      <c r="J71" s="208">
        <f t="shared" si="12"/>
        <v>775.55</v>
      </c>
    </row>
    <row r="72" spans="2:14" ht="45" customHeight="1" x14ac:dyDescent="0.3">
      <c r="B72" s="212" t="s">
        <v>294</v>
      </c>
      <c r="C72" s="7" t="s">
        <v>58</v>
      </c>
      <c r="D72" s="8">
        <v>103782</v>
      </c>
      <c r="E72" s="109" t="s">
        <v>164</v>
      </c>
      <c r="F72" s="219" t="s">
        <v>31</v>
      </c>
      <c r="G72" s="3">
        <v>1</v>
      </c>
      <c r="H72" s="55">
        <v>28.65</v>
      </c>
      <c r="I72" s="4">
        <f t="shared" si="13"/>
        <v>37.090000000000003</v>
      </c>
      <c r="J72" s="208">
        <f t="shared" si="12"/>
        <v>37.090000000000003</v>
      </c>
    </row>
    <row r="73" spans="2:14" ht="32.4" customHeight="1" x14ac:dyDescent="0.3">
      <c r="B73" s="203" t="s">
        <v>78</v>
      </c>
      <c r="C73" s="61"/>
      <c r="D73" s="61"/>
      <c r="E73" s="65" t="s">
        <v>132</v>
      </c>
      <c r="F73" s="62"/>
      <c r="G73" s="63"/>
      <c r="H73" s="62"/>
      <c r="I73" s="64"/>
      <c r="J73" s="204">
        <f>SUM(J74:J82)</f>
        <v>3922.3799999999997</v>
      </c>
    </row>
    <row r="74" spans="2:14" ht="45" customHeight="1" x14ac:dyDescent="0.3">
      <c r="B74" s="212" t="s">
        <v>79</v>
      </c>
      <c r="C74" s="52" t="s">
        <v>57</v>
      </c>
      <c r="D74" s="52" t="s">
        <v>186</v>
      </c>
      <c r="E74" s="128" t="s">
        <v>185</v>
      </c>
      <c r="F74" s="219" t="s">
        <v>31</v>
      </c>
      <c r="G74" s="3">
        <v>2</v>
      </c>
      <c r="H74" s="54">
        <v>232.69</v>
      </c>
      <c r="I74" s="4">
        <f t="shared" si="13"/>
        <v>301.24</v>
      </c>
      <c r="J74" s="208">
        <f t="shared" si="12"/>
        <v>602.48</v>
      </c>
    </row>
    <row r="75" spans="2:14" ht="61.2" customHeight="1" x14ac:dyDescent="0.3">
      <c r="B75" s="212" t="s">
        <v>80</v>
      </c>
      <c r="C75" s="52" t="s">
        <v>57</v>
      </c>
      <c r="D75" s="52" t="s">
        <v>257</v>
      </c>
      <c r="E75" s="128" t="s">
        <v>256</v>
      </c>
      <c r="F75" s="219" t="s">
        <v>31</v>
      </c>
      <c r="G75" s="3">
        <v>1</v>
      </c>
      <c r="H75" s="54">
        <v>81.540000000000006</v>
      </c>
      <c r="I75" s="4">
        <f t="shared" si="13"/>
        <v>105.56</v>
      </c>
      <c r="J75" s="208">
        <f t="shared" si="12"/>
        <v>105.56</v>
      </c>
      <c r="N75" t="s">
        <v>258</v>
      </c>
    </row>
    <row r="76" spans="2:14" ht="45" customHeight="1" x14ac:dyDescent="0.3">
      <c r="B76" s="212" t="s">
        <v>310</v>
      </c>
      <c r="C76" s="7" t="s">
        <v>58</v>
      </c>
      <c r="D76" s="8">
        <v>86883</v>
      </c>
      <c r="E76" s="109" t="s">
        <v>173</v>
      </c>
      <c r="F76" s="219" t="s">
        <v>31</v>
      </c>
      <c r="G76" s="3">
        <v>2</v>
      </c>
      <c r="H76" s="55">
        <v>12.39</v>
      </c>
      <c r="I76" s="4">
        <f t="shared" si="13"/>
        <v>16.04</v>
      </c>
      <c r="J76" s="208">
        <f t="shared" si="12"/>
        <v>32.08</v>
      </c>
    </row>
    <row r="77" spans="2:14" ht="45" customHeight="1" x14ac:dyDescent="0.3">
      <c r="B77" s="212" t="s">
        <v>311</v>
      </c>
      <c r="C77" s="53" t="s">
        <v>57</v>
      </c>
      <c r="D77" s="219" t="s">
        <v>244</v>
      </c>
      <c r="E77" s="128" t="s">
        <v>243</v>
      </c>
      <c r="F77" s="219" t="s">
        <v>20</v>
      </c>
      <c r="G77" s="3">
        <v>2</v>
      </c>
      <c r="H77" s="54">
        <v>22.47</v>
      </c>
      <c r="I77" s="4">
        <f t="shared" si="13"/>
        <v>29.09</v>
      </c>
      <c r="J77" s="208">
        <f t="shared" si="12"/>
        <v>58.18</v>
      </c>
    </row>
    <row r="78" spans="2:14" ht="56.4" customHeight="1" x14ac:dyDescent="0.3">
      <c r="B78" s="212" t="s">
        <v>312</v>
      </c>
      <c r="C78" s="53" t="s">
        <v>57</v>
      </c>
      <c r="D78" s="219" t="s">
        <v>252</v>
      </c>
      <c r="E78" s="128" t="s">
        <v>251</v>
      </c>
      <c r="F78" s="219" t="s">
        <v>31</v>
      </c>
      <c r="G78" s="3">
        <v>2</v>
      </c>
      <c r="H78" s="54">
        <v>350.18</v>
      </c>
      <c r="I78" s="4">
        <f t="shared" si="13"/>
        <v>453.34</v>
      </c>
      <c r="J78" s="208">
        <f t="shared" si="12"/>
        <v>906.68</v>
      </c>
    </row>
    <row r="79" spans="2:14" ht="72.599999999999994" customHeight="1" x14ac:dyDescent="0.3">
      <c r="B79" s="212" t="s">
        <v>313</v>
      </c>
      <c r="C79" s="53" t="s">
        <v>57</v>
      </c>
      <c r="D79" s="219" t="s">
        <v>270</v>
      </c>
      <c r="E79" s="128" t="s">
        <v>269</v>
      </c>
      <c r="F79" s="219" t="s">
        <v>31</v>
      </c>
      <c r="G79" s="3">
        <v>4</v>
      </c>
      <c r="H79" s="54">
        <v>131.24</v>
      </c>
      <c r="I79" s="4">
        <f t="shared" si="13"/>
        <v>169.9</v>
      </c>
      <c r="J79" s="208">
        <f t="shared" si="12"/>
        <v>679.6</v>
      </c>
    </row>
    <row r="80" spans="2:14" ht="105" customHeight="1" x14ac:dyDescent="0.3">
      <c r="B80" s="212" t="s">
        <v>314</v>
      </c>
      <c r="C80" s="53" t="s">
        <v>57</v>
      </c>
      <c r="D80" s="219" t="s">
        <v>272</v>
      </c>
      <c r="E80" s="128" t="s">
        <v>271</v>
      </c>
      <c r="F80" s="219" t="s">
        <v>31</v>
      </c>
      <c r="G80" s="3">
        <v>1</v>
      </c>
      <c r="H80" s="54">
        <v>459.55</v>
      </c>
      <c r="I80" s="4">
        <f t="shared" si="13"/>
        <v>594.92999999999995</v>
      </c>
      <c r="J80" s="208">
        <f t="shared" si="12"/>
        <v>594.92999999999995</v>
      </c>
    </row>
    <row r="81" spans="2:12" ht="40.799999999999997" customHeight="1" x14ac:dyDescent="0.3">
      <c r="B81" s="212" t="s">
        <v>315</v>
      </c>
      <c r="C81" s="53" t="s">
        <v>57</v>
      </c>
      <c r="D81" s="219" t="s">
        <v>274</v>
      </c>
      <c r="E81" s="128" t="s">
        <v>273</v>
      </c>
      <c r="F81" s="219" t="s">
        <v>31</v>
      </c>
      <c r="G81" s="3">
        <v>7</v>
      </c>
      <c r="H81" s="54">
        <v>75.349999999999994</v>
      </c>
      <c r="I81" s="4">
        <f t="shared" si="13"/>
        <v>97.55</v>
      </c>
      <c r="J81" s="208">
        <f t="shared" si="12"/>
        <v>682.85</v>
      </c>
    </row>
    <row r="82" spans="2:12" ht="105" customHeight="1" x14ac:dyDescent="0.3">
      <c r="B82" s="212" t="s">
        <v>316</v>
      </c>
      <c r="C82" s="53" t="s">
        <v>57</v>
      </c>
      <c r="D82" s="219" t="s">
        <v>276</v>
      </c>
      <c r="E82" s="128" t="s">
        <v>275</v>
      </c>
      <c r="F82" s="219" t="s">
        <v>31</v>
      </c>
      <c r="G82" s="3">
        <v>1</v>
      </c>
      <c r="H82" s="54">
        <v>200.85</v>
      </c>
      <c r="I82" s="4">
        <f t="shared" si="13"/>
        <v>260.02</v>
      </c>
      <c r="J82" s="208">
        <f t="shared" si="12"/>
        <v>260.02</v>
      </c>
    </row>
    <row r="83" spans="2:12" ht="32.4" customHeight="1" x14ac:dyDescent="0.3">
      <c r="B83" s="203" t="s">
        <v>83</v>
      </c>
      <c r="C83" s="61"/>
      <c r="D83" s="61"/>
      <c r="E83" s="65" t="s">
        <v>81</v>
      </c>
      <c r="F83" s="62"/>
      <c r="G83" s="63"/>
      <c r="H83" s="62"/>
      <c r="I83" s="64"/>
      <c r="J83" s="204">
        <f>SUM(J84:J87)</f>
        <v>2868.04</v>
      </c>
    </row>
    <row r="84" spans="2:12" ht="45" customHeight="1" x14ac:dyDescent="0.3">
      <c r="B84" s="209" t="s">
        <v>84</v>
      </c>
      <c r="C84" s="7" t="s">
        <v>57</v>
      </c>
      <c r="D84" s="8" t="s">
        <v>82</v>
      </c>
      <c r="E84" s="109" t="s">
        <v>121</v>
      </c>
      <c r="F84" s="219" t="s">
        <v>172</v>
      </c>
      <c r="G84" s="59">
        <v>10</v>
      </c>
      <c r="H84" s="55">
        <v>21.01</v>
      </c>
      <c r="I84" s="4">
        <f t="shared" ref="I84:I87" si="14">ROUND(H84*(1+$J$9),2)</f>
        <v>27.2</v>
      </c>
      <c r="J84" s="208">
        <f t="shared" ref="J84:J87" si="15">ROUND(G84*I84,2)</f>
        <v>272</v>
      </c>
    </row>
    <row r="85" spans="2:12" ht="61.2" customHeight="1" x14ac:dyDescent="0.3">
      <c r="B85" s="209" t="s">
        <v>85</v>
      </c>
      <c r="C85" s="7" t="s">
        <v>57</v>
      </c>
      <c r="D85" s="8" t="s">
        <v>168</v>
      </c>
      <c r="E85" s="109" t="s">
        <v>167</v>
      </c>
      <c r="F85" s="219" t="s">
        <v>169</v>
      </c>
      <c r="G85" s="3">
        <v>40</v>
      </c>
      <c r="H85" s="55">
        <v>1.84</v>
      </c>
      <c r="I85" s="4">
        <f t="shared" si="14"/>
        <v>2.38</v>
      </c>
      <c r="J85" s="208">
        <f t="shared" si="15"/>
        <v>95.2</v>
      </c>
    </row>
    <row r="86" spans="2:12" ht="51" customHeight="1" x14ac:dyDescent="0.3">
      <c r="B86" s="209" t="s">
        <v>130</v>
      </c>
      <c r="C86" s="7" t="s">
        <v>57</v>
      </c>
      <c r="D86" s="8" t="s">
        <v>171</v>
      </c>
      <c r="E86" s="109" t="s">
        <v>170</v>
      </c>
      <c r="F86" s="219" t="s">
        <v>172</v>
      </c>
      <c r="G86" s="3">
        <v>10</v>
      </c>
      <c r="H86" s="55">
        <v>35.54</v>
      </c>
      <c r="I86" s="4">
        <f t="shared" si="14"/>
        <v>46.01</v>
      </c>
      <c r="J86" s="208">
        <f t="shared" si="15"/>
        <v>460.1</v>
      </c>
    </row>
    <row r="87" spans="2:12" ht="45" customHeight="1" x14ac:dyDescent="0.3">
      <c r="B87" s="209" t="s">
        <v>131</v>
      </c>
      <c r="C87" s="7" t="s">
        <v>57</v>
      </c>
      <c r="D87" s="8" t="s">
        <v>60</v>
      </c>
      <c r="E87" s="109" t="s">
        <v>61</v>
      </c>
      <c r="F87" s="219" t="s">
        <v>150</v>
      </c>
      <c r="G87" s="59">
        <v>240.37</v>
      </c>
      <c r="H87" s="55">
        <v>6.56</v>
      </c>
      <c r="I87" s="4">
        <f t="shared" si="14"/>
        <v>8.49</v>
      </c>
      <c r="J87" s="208">
        <f t="shared" si="15"/>
        <v>2040.74</v>
      </c>
    </row>
    <row r="88" spans="2:12" ht="25.95" customHeight="1" x14ac:dyDescent="0.3">
      <c r="B88" s="483" t="s">
        <v>42</v>
      </c>
      <c r="C88" s="484"/>
      <c r="D88" s="484"/>
      <c r="E88" s="484"/>
      <c r="F88" s="484"/>
      <c r="G88" s="484"/>
      <c r="H88" s="484"/>
      <c r="I88" s="485"/>
      <c r="J88" s="213">
        <f>J83+J73+J70+J59+J46+J42+J34+J29+J27+J16+J13</f>
        <v>127060.57999999999</v>
      </c>
    </row>
    <row r="89" spans="2:12" ht="213" customHeight="1" thickBot="1" x14ac:dyDescent="0.35">
      <c r="B89" s="220"/>
      <c r="C89" s="221"/>
      <c r="D89" s="221"/>
      <c r="E89" s="221" t="s">
        <v>174</v>
      </c>
      <c r="F89" s="481" t="s">
        <v>441</v>
      </c>
      <c r="G89" s="481"/>
      <c r="H89" s="481"/>
      <c r="I89" s="481"/>
      <c r="J89" s="482"/>
      <c r="L89" t="s">
        <v>258</v>
      </c>
    </row>
    <row r="90" spans="2:12" ht="25.95" customHeight="1" x14ac:dyDescent="0.3"/>
    <row r="91" spans="2:12" ht="25.95" customHeight="1" x14ac:dyDescent="0.3"/>
    <row r="92" spans="2:12" ht="25.95" customHeight="1" x14ac:dyDescent="0.3"/>
    <row r="93" spans="2:12" ht="25.95" customHeight="1" x14ac:dyDescent="0.3"/>
    <row r="94" spans="2:12" ht="25.95" customHeight="1" x14ac:dyDescent="0.3"/>
    <row r="95" spans="2:12" ht="25.95" customHeight="1" x14ac:dyDescent="0.3"/>
    <row r="96" spans="2:12" ht="25.95" customHeight="1" x14ac:dyDescent="0.3"/>
    <row r="97" ht="25.95" customHeight="1" x14ac:dyDescent="0.3"/>
    <row r="98" ht="25.95" customHeight="1" x14ac:dyDescent="0.3"/>
    <row r="99" ht="25.95" customHeight="1" x14ac:dyDescent="0.3"/>
    <row r="100" ht="25.95" customHeight="1" x14ac:dyDescent="0.3"/>
    <row r="101" ht="25.95" customHeight="1" x14ac:dyDescent="0.3"/>
    <row r="102" ht="25.95" customHeight="1" x14ac:dyDescent="0.3"/>
    <row r="103" ht="25.95" customHeight="1" x14ac:dyDescent="0.3"/>
    <row r="104" ht="25.95" customHeight="1" x14ac:dyDescent="0.3"/>
    <row r="105" ht="25.95" customHeight="1" x14ac:dyDescent="0.3"/>
    <row r="106" ht="25.95" customHeight="1" x14ac:dyDescent="0.3"/>
    <row r="107" ht="25.95" customHeight="1" x14ac:dyDescent="0.3"/>
    <row r="108" ht="25.95" customHeight="1" x14ac:dyDescent="0.3"/>
    <row r="109" ht="25.95" customHeight="1" x14ac:dyDescent="0.3"/>
    <row r="110" ht="25.95" customHeight="1" x14ac:dyDescent="0.3"/>
    <row r="111" ht="25.95" customHeight="1" x14ac:dyDescent="0.3"/>
    <row r="112" ht="25.95" customHeight="1" x14ac:dyDescent="0.3"/>
  </sheetData>
  <mergeCells count="20">
    <mergeCell ref="F89:J89"/>
    <mergeCell ref="B88:I88"/>
    <mergeCell ref="B4:J4"/>
    <mergeCell ref="F11:F12"/>
    <mergeCell ref="G11:G12"/>
    <mergeCell ref="H11:J11"/>
    <mergeCell ref="B11:B12"/>
    <mergeCell ref="C11:C12"/>
    <mergeCell ref="D11:D12"/>
    <mergeCell ref="F9:H9"/>
    <mergeCell ref="F5:J5"/>
    <mergeCell ref="F6:I6"/>
    <mergeCell ref="B5:D9"/>
    <mergeCell ref="H7:I7"/>
    <mergeCell ref="E7:G7"/>
    <mergeCell ref="E11:E12"/>
    <mergeCell ref="B10:C10"/>
    <mergeCell ref="D10:J10"/>
    <mergeCell ref="C42:I42"/>
    <mergeCell ref="C13:I13"/>
  </mergeCells>
  <phoneticPr fontId="16" type="noConversion"/>
  <conditionalFormatting sqref="G19:J25 G17:I18 G28:J28 G43:H44 I26 G30:J33 G35:J41 G84:J87 G60:J69">
    <cfRule type="cellIs" dxfId="20" priority="55" operator="lessThanOrEqual">
      <formula>0</formula>
    </cfRule>
  </conditionalFormatting>
  <conditionalFormatting sqref="G72:H72">
    <cfRule type="cellIs" dxfId="19" priority="34" operator="lessThanOrEqual">
      <formula>0</formula>
    </cfRule>
  </conditionalFormatting>
  <conditionalFormatting sqref="J72">
    <cfRule type="cellIs" dxfId="18" priority="26" operator="lessThanOrEqual">
      <formula>0</formula>
    </cfRule>
  </conditionalFormatting>
  <conditionalFormatting sqref="G74:G75 G77:G82">
    <cfRule type="cellIs" dxfId="17" priority="25" operator="lessThanOrEqual">
      <formula>0</formula>
    </cfRule>
  </conditionalFormatting>
  <conditionalFormatting sqref="I74:I82">
    <cfRule type="cellIs" dxfId="16" priority="24" operator="lessThanOrEqual">
      <formula>0</formula>
    </cfRule>
  </conditionalFormatting>
  <conditionalFormatting sqref="J74:J75">
    <cfRule type="cellIs" dxfId="15" priority="22" operator="lessThanOrEqual">
      <formula>0</formula>
    </cfRule>
  </conditionalFormatting>
  <conditionalFormatting sqref="G14:J14 I15:J15">
    <cfRule type="cellIs" dxfId="14" priority="21" operator="lessThanOrEqual">
      <formula>0</formula>
    </cfRule>
  </conditionalFormatting>
  <conditionalFormatting sqref="G26 J26">
    <cfRule type="cellIs" dxfId="13" priority="20" operator="lessThanOrEqual">
      <formula>0</formula>
    </cfRule>
  </conditionalFormatting>
  <conditionalFormatting sqref="G58:H58 G47:J47 G48:H56 J48:J56 I48:I58">
    <cfRule type="cellIs" dxfId="12" priority="18" operator="lessThanOrEqual">
      <formula>0</formula>
    </cfRule>
  </conditionalFormatting>
  <conditionalFormatting sqref="G76:H76">
    <cfRule type="cellIs" dxfId="11" priority="16" operator="lessThanOrEqual">
      <formula>0</formula>
    </cfRule>
  </conditionalFormatting>
  <conditionalFormatting sqref="D76">
    <cfRule type="duplicateValues" dxfId="10" priority="17"/>
  </conditionalFormatting>
  <conditionalFormatting sqref="J76:J82">
    <cfRule type="cellIs" dxfId="9" priority="14" operator="lessThanOrEqual">
      <formula>0</formula>
    </cfRule>
  </conditionalFormatting>
  <conditionalFormatting sqref="J17:J18">
    <cfRule type="cellIs" dxfId="8" priority="11" operator="lessThanOrEqual">
      <formula>0</formula>
    </cfRule>
  </conditionalFormatting>
  <conditionalFormatting sqref="I71:I72">
    <cfRule type="cellIs" dxfId="7" priority="10" operator="lessThanOrEqual">
      <formula>0</formula>
    </cfRule>
  </conditionalFormatting>
  <conditionalFormatting sqref="J71">
    <cfRule type="cellIs" dxfId="6" priority="8" operator="lessThanOrEqual">
      <formula>0</formula>
    </cfRule>
  </conditionalFormatting>
  <conditionalFormatting sqref="G45:H45 J45">
    <cfRule type="cellIs" dxfId="5" priority="7" operator="lessThanOrEqual">
      <formula>0</formula>
    </cfRule>
  </conditionalFormatting>
  <conditionalFormatting sqref="J44">
    <cfRule type="cellIs" dxfId="4" priority="6" operator="lessThanOrEqual">
      <formula>0</formula>
    </cfRule>
  </conditionalFormatting>
  <conditionalFormatting sqref="I43:I45">
    <cfRule type="cellIs" dxfId="3" priority="5" operator="lessThanOrEqual">
      <formula>0</formula>
    </cfRule>
  </conditionalFormatting>
  <conditionalFormatting sqref="J43">
    <cfRule type="cellIs" dxfId="2" priority="3" operator="lessThanOrEqual">
      <formula>0</formula>
    </cfRule>
  </conditionalFormatting>
  <conditionalFormatting sqref="G57:H57 J57:J58">
    <cfRule type="cellIs" dxfId="1" priority="2" operator="lessThanOrEqual">
      <formula>0</formula>
    </cfRule>
  </conditionalFormatting>
  <conditionalFormatting sqref="G56:H56 J56">
    <cfRule type="cellIs" dxfId="0" priority="1" operator="lessThanOrEqual">
      <formula>0</formula>
    </cfRule>
  </conditionalFormatting>
  <pageMargins left="0.25" right="0.25" top="0.75" bottom="0.75" header="0.3" footer="0.3"/>
  <pageSetup paperSize="9" scale="65"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B6:M34"/>
  <sheetViews>
    <sheetView topLeftCell="A7" zoomScale="80" zoomScaleNormal="80" zoomScaleSheetLayoutView="100" workbookViewId="0">
      <selection activeCell="N25" sqref="N25"/>
    </sheetView>
  </sheetViews>
  <sheetFormatPr defaultRowHeight="14.4" x14ac:dyDescent="0.3"/>
  <cols>
    <col min="2" max="2" width="8.88671875" style="17"/>
    <col min="3" max="3" width="39" customWidth="1"/>
    <col min="4" max="4" width="21" customWidth="1"/>
    <col min="5" max="5" width="14.33203125" customWidth="1"/>
    <col min="6" max="6" width="11" customWidth="1"/>
    <col min="7" max="7" width="15.109375" customWidth="1"/>
    <col min="8" max="8" width="10.109375" customWidth="1"/>
    <col min="9" max="9" width="14" customWidth="1"/>
    <col min="10" max="10" width="12.6640625" customWidth="1"/>
    <col min="13" max="13" width="14.44140625" bestFit="1" customWidth="1"/>
  </cols>
  <sheetData>
    <row r="6" spans="2:13" ht="43.95" customHeight="1" x14ac:dyDescent="0.3">
      <c r="B6" s="505" t="s">
        <v>43</v>
      </c>
      <c r="C6" s="505"/>
      <c r="D6" s="505"/>
      <c r="E6" s="505"/>
      <c r="F6" s="505"/>
      <c r="G6" s="505"/>
      <c r="H6" s="505"/>
      <c r="I6" s="505"/>
      <c r="J6" s="505"/>
      <c r="K6" s="505"/>
    </row>
    <row r="7" spans="2:13" ht="24.6" customHeight="1" x14ac:dyDescent="0.3">
      <c r="B7" s="506"/>
      <c r="C7" s="448"/>
      <c r="D7" s="449" t="s">
        <v>229</v>
      </c>
      <c r="E7" s="449"/>
      <c r="F7" s="449"/>
      <c r="G7" s="449"/>
      <c r="H7" s="449"/>
      <c r="I7" s="449"/>
      <c r="J7" s="449"/>
      <c r="K7" s="449"/>
    </row>
    <row r="8" spans="2:13" ht="31.8" customHeight="1" x14ac:dyDescent="0.3">
      <c r="B8" s="506"/>
      <c r="C8" s="448"/>
      <c r="D8" s="451" t="s">
        <v>228</v>
      </c>
      <c r="E8" s="451"/>
      <c r="F8" s="451"/>
      <c r="G8" s="451"/>
      <c r="H8" s="451"/>
      <c r="I8" s="451"/>
      <c r="J8" s="451"/>
      <c r="K8" s="451"/>
    </row>
    <row r="9" spans="2:13" ht="34.200000000000003" customHeight="1" x14ac:dyDescent="0.3">
      <c r="B9" s="506"/>
      <c r="C9" s="448"/>
      <c r="D9" s="453" t="s">
        <v>227</v>
      </c>
      <c r="E9" s="453"/>
      <c r="F9" s="453"/>
      <c r="G9" s="453"/>
      <c r="H9" s="453"/>
      <c r="I9" s="453"/>
      <c r="J9" s="453"/>
      <c r="K9" s="453"/>
    </row>
    <row r="10" spans="2:13" ht="23.4" x14ac:dyDescent="0.3">
      <c r="B10" s="509" t="s">
        <v>44</v>
      </c>
      <c r="C10" s="510"/>
      <c r="D10" s="511">
        <f>'PLAN ORCAMENTARIA'!J88</f>
        <v>127060.57999999999</v>
      </c>
      <c r="E10" s="511"/>
      <c r="F10" s="507" t="str">
        <f>'PLAN ORCAMENTARIA'!F9:H9</f>
        <v>DATA: SETEMBRO DE 2024</v>
      </c>
      <c r="G10" s="508"/>
      <c r="H10" s="508"/>
      <c r="I10" s="508"/>
      <c r="J10" s="508"/>
      <c r="K10" s="508"/>
      <c r="M10" s="9"/>
    </row>
    <row r="11" spans="2:13" x14ac:dyDescent="0.3">
      <c r="B11" s="512"/>
      <c r="C11" s="513"/>
      <c r="D11" s="513"/>
      <c r="E11" s="513"/>
      <c r="F11" s="513"/>
      <c r="G11" s="513"/>
      <c r="H11" s="513"/>
      <c r="I11" s="513"/>
      <c r="J11" s="513"/>
      <c r="K11" s="514"/>
    </row>
    <row r="12" spans="2:13" ht="18" customHeight="1" x14ac:dyDescent="0.3">
      <c r="B12" s="515" t="s">
        <v>6</v>
      </c>
      <c r="C12" s="515" t="s">
        <v>45</v>
      </c>
      <c r="D12" s="516" t="s">
        <v>46</v>
      </c>
      <c r="E12" s="515" t="s">
        <v>47</v>
      </c>
      <c r="F12" s="515"/>
      <c r="G12" s="515" t="s">
        <v>48</v>
      </c>
      <c r="H12" s="515"/>
      <c r="I12" s="515" t="s">
        <v>142</v>
      </c>
      <c r="J12" s="515"/>
      <c r="K12" s="517" t="s">
        <v>49</v>
      </c>
      <c r="M12" s="10"/>
    </row>
    <row r="13" spans="2:13" x14ac:dyDescent="0.3">
      <c r="B13" s="515"/>
      <c r="C13" s="515"/>
      <c r="D13" s="516"/>
      <c r="E13" s="85" t="s">
        <v>50</v>
      </c>
      <c r="F13" s="85" t="s">
        <v>51</v>
      </c>
      <c r="G13" s="85" t="s">
        <v>50</v>
      </c>
      <c r="H13" s="85" t="s">
        <v>51</v>
      </c>
      <c r="I13" s="85" t="s">
        <v>50</v>
      </c>
      <c r="J13" s="85" t="s">
        <v>51</v>
      </c>
      <c r="K13" s="517"/>
    </row>
    <row r="14" spans="2:13" x14ac:dyDescent="0.3">
      <c r="B14" s="11" t="s">
        <v>13</v>
      </c>
      <c r="C14" s="21" t="str">
        <f>'PLAN ORCAMENTARIA'!C13</f>
        <v>SERVIÇOS PRELIMINARES</v>
      </c>
      <c r="D14" s="12">
        <f>'PLAN ORCAMENTARIA'!J13</f>
        <v>5641.3899999999994</v>
      </c>
      <c r="E14" s="12">
        <f t="shared" ref="E14:E20" si="0">$D14*F14</f>
        <v>5641.3899999999994</v>
      </c>
      <c r="F14" s="23">
        <v>1</v>
      </c>
      <c r="G14" s="86">
        <f t="shared" ref="G14:I24" si="1">$D14*H14</f>
        <v>0</v>
      </c>
      <c r="H14" s="87"/>
      <c r="I14" s="86">
        <f t="shared" ref="I14:I24" si="2">$D14*J14</f>
        <v>0</v>
      </c>
      <c r="J14" s="87"/>
      <c r="K14" s="13">
        <f t="shared" ref="K14:K24" si="3">D14/$D$27</f>
        <v>4.4399214925667736E-2</v>
      </c>
    </row>
    <row r="15" spans="2:13" x14ac:dyDescent="0.3">
      <c r="B15" s="11" t="s">
        <v>15</v>
      </c>
      <c r="C15" s="21" t="str">
        <f>'PLAN ORCAMENTARIA'!E16</f>
        <v>DEMOLIÇÕES E REMOÇÕES</v>
      </c>
      <c r="D15" s="12">
        <f>'PLAN ORCAMENTARIA'!J16</f>
        <v>2722.5099999999998</v>
      </c>
      <c r="E15" s="12">
        <f t="shared" si="0"/>
        <v>2178.0079999999998</v>
      </c>
      <c r="F15" s="23">
        <v>0.8</v>
      </c>
      <c r="G15" s="88">
        <f t="shared" si="1"/>
        <v>544.50199999999995</v>
      </c>
      <c r="H15" s="23">
        <v>0.2</v>
      </c>
      <c r="I15" s="86">
        <f t="shared" si="2"/>
        <v>0</v>
      </c>
      <c r="J15" s="87"/>
      <c r="K15" s="13">
        <f t="shared" si="3"/>
        <v>2.142686583045662E-2</v>
      </c>
    </row>
    <row r="16" spans="2:13" x14ac:dyDescent="0.3">
      <c r="B16" s="11" t="s">
        <v>21</v>
      </c>
      <c r="C16" s="21" t="str">
        <f>'PLAN ORCAMENTARIA'!E27</f>
        <v xml:space="preserve"> REVESTIMENTOS</v>
      </c>
      <c r="D16" s="12">
        <f>'PLAN ORCAMENTARIA'!J27</f>
        <v>6256.7</v>
      </c>
      <c r="E16" s="12">
        <f t="shared" si="0"/>
        <v>3128.35</v>
      </c>
      <c r="F16" s="23">
        <v>0.5</v>
      </c>
      <c r="G16" s="88">
        <f t="shared" si="1"/>
        <v>3128.35</v>
      </c>
      <c r="H16" s="23">
        <v>0.5</v>
      </c>
      <c r="I16" s="86">
        <f t="shared" si="2"/>
        <v>0</v>
      </c>
      <c r="J16" s="87"/>
      <c r="K16" s="13">
        <f t="shared" si="3"/>
        <v>4.9241865573099064E-2</v>
      </c>
    </row>
    <row r="17" spans="2:13" x14ac:dyDescent="0.3">
      <c r="B17" s="11" t="s">
        <v>23</v>
      </c>
      <c r="C17" s="21" t="str">
        <f>'PLAN ORCAMENTARIA'!E29</f>
        <v>COBERTURA</v>
      </c>
      <c r="D17" s="12">
        <f>'PLAN ORCAMENTARIA'!J29</f>
        <v>10301.720000000001</v>
      </c>
      <c r="E17" s="12">
        <f t="shared" si="0"/>
        <v>10301.720000000001</v>
      </c>
      <c r="F17" s="23">
        <v>1</v>
      </c>
      <c r="G17" s="86">
        <f t="shared" si="1"/>
        <v>0</v>
      </c>
      <c r="H17" s="87"/>
      <c r="I17" s="86">
        <f t="shared" ref="I17" si="4">$D17*J17</f>
        <v>0</v>
      </c>
      <c r="J17" s="87"/>
      <c r="K17" s="13">
        <f t="shared" si="3"/>
        <v>8.107723103420432E-2</v>
      </c>
    </row>
    <row r="18" spans="2:13" x14ac:dyDescent="0.3">
      <c r="B18" s="11" t="s">
        <v>26</v>
      </c>
      <c r="C18" s="21" t="str">
        <f>'PLAN ORCAMENTARIA'!E34</f>
        <v>ESQUADRIAS E FERRAGENS</v>
      </c>
      <c r="D18" s="12">
        <f>'PLAN ORCAMENTARIA'!J34</f>
        <v>6285.31</v>
      </c>
      <c r="E18" s="88">
        <f t="shared" si="0"/>
        <v>3142.6550000000002</v>
      </c>
      <c r="F18" s="23">
        <v>0.5</v>
      </c>
      <c r="G18" s="14">
        <f t="shared" si="1"/>
        <v>3142.6550000000002</v>
      </c>
      <c r="H18" s="22">
        <v>0.5</v>
      </c>
      <c r="I18" s="86">
        <f t="shared" ref="I18" si="5">$D18*J18</f>
        <v>0</v>
      </c>
      <c r="J18" s="87"/>
      <c r="K18" s="13">
        <f t="shared" si="3"/>
        <v>4.9467033756653719E-2</v>
      </c>
    </row>
    <row r="19" spans="2:13" x14ac:dyDescent="0.3">
      <c r="B19" s="11" t="s">
        <v>29</v>
      </c>
      <c r="C19" s="21" t="s">
        <v>245</v>
      </c>
      <c r="D19" s="12">
        <f>'PLAN ORCAMENTARIA'!J42</f>
        <v>6822.89</v>
      </c>
      <c r="E19" s="86">
        <f t="shared" ref="E19:E24" si="6">$D19*F19</f>
        <v>0</v>
      </c>
      <c r="F19" s="87"/>
      <c r="G19" s="14">
        <f t="shared" si="1"/>
        <v>3411.4450000000002</v>
      </c>
      <c r="H19" s="22">
        <v>0.5</v>
      </c>
      <c r="I19" s="14">
        <f t="shared" si="1"/>
        <v>3411.4450000000002</v>
      </c>
      <c r="J19" s="23">
        <v>0.5</v>
      </c>
      <c r="K19" s="13">
        <f t="shared" si="3"/>
        <v>5.3697928972148562E-2</v>
      </c>
      <c r="M19" t="s">
        <v>439</v>
      </c>
    </row>
    <row r="20" spans="2:13" x14ac:dyDescent="0.3">
      <c r="B20" s="11" t="s">
        <v>34</v>
      </c>
      <c r="C20" s="21" t="str">
        <f>'PLAN ORCAMENTARIA'!E46</f>
        <v>SERVIÇOS COMPLEMENTARES</v>
      </c>
      <c r="D20" s="12">
        <f>'PLAN ORCAMENTARIA'!J46</f>
        <v>23486.79</v>
      </c>
      <c r="E20" s="88">
        <f t="shared" si="0"/>
        <v>7046.0370000000003</v>
      </c>
      <c r="F20" s="23">
        <v>0.3</v>
      </c>
      <c r="G20" s="88">
        <f t="shared" si="1"/>
        <v>7046.0370000000003</v>
      </c>
      <c r="H20" s="23">
        <v>0.3</v>
      </c>
      <c r="I20" s="88">
        <f t="shared" ref="I20" si="7">$D20*J20</f>
        <v>9394.7160000000003</v>
      </c>
      <c r="J20" s="23">
        <v>0.4</v>
      </c>
      <c r="K20" s="13">
        <f t="shared" si="3"/>
        <v>0.18484718076999176</v>
      </c>
    </row>
    <row r="21" spans="2:13" x14ac:dyDescent="0.3">
      <c r="B21" s="11" t="s">
        <v>36</v>
      </c>
      <c r="C21" s="21" t="str">
        <f>'PLAN ORCAMENTARIA'!E59</f>
        <v>PINTURA</v>
      </c>
      <c r="D21" s="12">
        <f>'PLAN ORCAMENTARIA'!J59</f>
        <v>57940.21</v>
      </c>
      <c r="E21" s="86">
        <f t="shared" si="6"/>
        <v>0</v>
      </c>
      <c r="F21" s="87"/>
      <c r="G21" s="14">
        <f t="shared" si="1"/>
        <v>23176.084000000003</v>
      </c>
      <c r="H21" s="22">
        <v>0.4</v>
      </c>
      <c r="I21" s="12">
        <f t="shared" si="2"/>
        <v>34764.125999999997</v>
      </c>
      <c r="J21" s="23">
        <v>0.6</v>
      </c>
      <c r="K21" s="13">
        <f t="shared" si="3"/>
        <v>0.45600460819555522</v>
      </c>
    </row>
    <row r="22" spans="2:13" x14ac:dyDescent="0.3">
      <c r="B22" s="11" t="s">
        <v>41</v>
      </c>
      <c r="C22" s="21" t="str">
        <f>'PLAN ORCAMENTARIA'!E70</f>
        <v>INSTALAÇÕES ELÉTRICAS</v>
      </c>
      <c r="D22" s="12">
        <f>'PLAN ORCAMENTARIA'!J70</f>
        <v>812.64</v>
      </c>
      <c r="E22" s="86">
        <f t="shared" si="6"/>
        <v>0</v>
      </c>
      <c r="F22" s="87"/>
      <c r="G22" s="14">
        <f t="shared" si="1"/>
        <v>812.64</v>
      </c>
      <c r="H22" s="22">
        <v>1</v>
      </c>
      <c r="I22" s="86">
        <f t="shared" si="2"/>
        <v>0</v>
      </c>
      <c r="J22" s="87"/>
      <c r="K22" s="13">
        <f t="shared" si="3"/>
        <v>6.3956893632942649E-3</v>
      </c>
    </row>
    <row r="23" spans="2:13" x14ac:dyDescent="0.3">
      <c r="B23" s="11" t="s">
        <v>78</v>
      </c>
      <c r="C23" s="21" t="str">
        <f>'PLAN ORCAMENTARIA'!E73</f>
        <v>INSTALAÇÕES HIDRÁULICAS</v>
      </c>
      <c r="D23" s="12">
        <f>'PLAN ORCAMENTARIA'!J73</f>
        <v>3922.3799999999997</v>
      </c>
      <c r="E23" s="88">
        <f t="shared" si="6"/>
        <v>1568.952</v>
      </c>
      <c r="F23" s="23">
        <v>0.4</v>
      </c>
      <c r="G23" s="14">
        <f t="shared" si="1"/>
        <v>2353.4279999999999</v>
      </c>
      <c r="H23" s="22">
        <v>0.6</v>
      </c>
      <c r="I23" s="86">
        <f t="shared" ref="I23" si="8">$D23*J23</f>
        <v>0</v>
      </c>
      <c r="J23" s="87"/>
      <c r="K23" s="13">
        <f t="shared" si="3"/>
        <v>3.0870156582002064E-2</v>
      </c>
    </row>
    <row r="24" spans="2:13" x14ac:dyDescent="0.3">
      <c r="B24" s="11" t="s">
        <v>83</v>
      </c>
      <c r="C24" s="21" t="str">
        <f>'PLAN ORCAMENTARIA'!E83</f>
        <v>SERVIÇOS FINAIS</v>
      </c>
      <c r="D24" s="12">
        <f>'PLAN ORCAMENTARIA'!J83</f>
        <v>2868.04</v>
      </c>
      <c r="E24" s="88">
        <f t="shared" si="6"/>
        <v>860.41199999999992</v>
      </c>
      <c r="F24" s="23">
        <v>0.3</v>
      </c>
      <c r="G24" s="88">
        <f t="shared" si="1"/>
        <v>573.60800000000006</v>
      </c>
      <c r="H24" s="23">
        <v>0.2</v>
      </c>
      <c r="I24" s="88">
        <f t="shared" si="2"/>
        <v>1434.02</v>
      </c>
      <c r="J24" s="23">
        <v>0.5</v>
      </c>
      <c r="K24" s="13">
        <f t="shared" si="3"/>
        <v>2.2572224996926661E-2</v>
      </c>
      <c r="M24" s="9"/>
    </row>
    <row r="25" spans="2:13" x14ac:dyDescent="0.3">
      <c r="B25" s="518" t="s">
        <v>52</v>
      </c>
      <c r="C25" s="518"/>
      <c r="D25" s="518"/>
      <c r="E25" s="82">
        <f>SUM(E14:E24)</f>
        <v>33867.523999999998</v>
      </c>
      <c r="F25" s="83">
        <f>E25/$D$10</f>
        <v>0.2665462726519901</v>
      </c>
      <c r="G25" s="82">
        <f>SUM(G14:G24)</f>
        <v>44188.749000000003</v>
      </c>
      <c r="H25" s="83">
        <f>G25/$D$10</f>
        <v>0.34777701313814252</v>
      </c>
      <c r="I25" s="82">
        <f>SUM(I14:I24)</f>
        <v>49004.306999999993</v>
      </c>
      <c r="J25" s="83">
        <f>I25/$D$10</f>
        <v>0.38567671420986743</v>
      </c>
      <c r="K25" s="83">
        <f>SUM(K14:K24)</f>
        <v>1</v>
      </c>
      <c r="M25" s="153"/>
    </row>
    <row r="26" spans="2:13" x14ac:dyDescent="0.3">
      <c r="B26" s="519" t="s">
        <v>53</v>
      </c>
      <c r="C26" s="519"/>
      <c r="D26" s="519"/>
      <c r="E26" s="82">
        <f>E25</f>
        <v>33867.523999999998</v>
      </c>
      <c r="F26" s="83">
        <f>E26/$D$10</f>
        <v>0.2665462726519901</v>
      </c>
      <c r="G26" s="82">
        <f>G25+E26</f>
        <v>78056.273000000001</v>
      </c>
      <c r="H26" s="83">
        <f>G26/$D$10</f>
        <v>0.61432328579013262</v>
      </c>
      <c r="I26" s="82">
        <f>I25+G26</f>
        <v>127060.57999999999</v>
      </c>
      <c r="J26" s="83">
        <f>I26/$D$10</f>
        <v>1</v>
      </c>
      <c r="K26" s="83">
        <f>K25</f>
        <v>1</v>
      </c>
      <c r="M26" s="9"/>
    </row>
    <row r="27" spans="2:13" ht="23.4" x14ac:dyDescent="0.45">
      <c r="B27" s="520" t="s">
        <v>12</v>
      </c>
      <c r="C27" s="520"/>
      <c r="D27" s="84">
        <f>SUM(D14:D24)</f>
        <v>127060.58</v>
      </c>
      <c r="E27" s="521"/>
      <c r="F27" s="521"/>
      <c r="G27" s="521"/>
      <c r="H27" s="521"/>
      <c r="I27" s="521"/>
      <c r="J27" s="521"/>
      <c r="K27" s="521"/>
    </row>
    <row r="28" spans="2:13" x14ac:dyDescent="0.3">
      <c r="B28" s="522" t="s">
        <v>222</v>
      </c>
      <c r="C28" s="522"/>
      <c r="D28" s="522"/>
      <c r="E28" s="522"/>
      <c r="F28" s="522"/>
      <c r="G28" s="522"/>
      <c r="H28" s="522"/>
      <c r="I28" s="522"/>
      <c r="J28" s="522"/>
      <c r="K28" s="522"/>
    </row>
    <row r="29" spans="2:13" ht="21.6" customHeight="1" x14ac:dyDescent="0.3">
      <c r="B29" s="522"/>
      <c r="C29" s="522"/>
      <c r="D29" s="522"/>
      <c r="E29" s="522"/>
      <c r="F29" s="522"/>
      <c r="G29" s="522"/>
      <c r="H29" s="522"/>
      <c r="I29" s="522"/>
      <c r="J29" s="522"/>
      <c r="K29" s="522"/>
    </row>
    <row r="30" spans="2:13" ht="92.4" customHeight="1" x14ac:dyDescent="0.3">
      <c r="B30" s="522"/>
      <c r="C30" s="522"/>
      <c r="D30" s="522"/>
      <c r="E30" s="522"/>
      <c r="F30" s="522"/>
      <c r="G30" s="522"/>
      <c r="H30" s="522"/>
      <c r="I30" s="522"/>
      <c r="J30" s="522"/>
      <c r="K30" s="522"/>
    </row>
    <row r="31" spans="2:13" ht="33" customHeight="1" x14ac:dyDescent="0.3">
      <c r="B31" s="15"/>
      <c r="C31" s="16"/>
    </row>
    <row r="32" spans="2:13" x14ac:dyDescent="0.3">
      <c r="B32" s="15"/>
      <c r="C32" s="16"/>
      <c r="D32" s="10"/>
      <c r="E32" s="10"/>
    </row>
    <row r="33" spans="2:3" x14ac:dyDescent="0.3">
      <c r="B33" s="15"/>
      <c r="C33" s="16"/>
    </row>
    <row r="34" spans="2:3" x14ac:dyDescent="0.3">
      <c r="B34" s="15"/>
      <c r="C34" s="16"/>
    </row>
  </sheetData>
  <mergeCells count="21">
    <mergeCell ref="B25:D25"/>
    <mergeCell ref="B26:D26"/>
    <mergeCell ref="B27:C27"/>
    <mergeCell ref="E27:K27"/>
    <mergeCell ref="B28:K30"/>
    <mergeCell ref="F10:K10"/>
    <mergeCell ref="B10:C10"/>
    <mergeCell ref="D10:E10"/>
    <mergeCell ref="B11:K11"/>
    <mergeCell ref="B12:B13"/>
    <mergeCell ref="C12:C13"/>
    <mergeCell ref="D12:D13"/>
    <mergeCell ref="E12:F12"/>
    <mergeCell ref="G12:H12"/>
    <mergeCell ref="K12:K13"/>
    <mergeCell ref="I12:J12"/>
    <mergeCell ref="B6:K6"/>
    <mergeCell ref="D7:K7"/>
    <mergeCell ref="D8:K8"/>
    <mergeCell ref="D9:K9"/>
    <mergeCell ref="B7:C9"/>
  </mergeCells>
  <phoneticPr fontId="16" type="noConversion"/>
  <printOptions horizontalCentered="1" verticalCentered="1"/>
  <pageMargins left="0.19685039370078741" right="0" top="0.19685039370078741" bottom="0.19685039370078741" header="0" footer="0.19685039370078741"/>
  <pageSetup paperSize="9" scale="93"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6</vt:i4>
      </vt:variant>
    </vt:vector>
  </HeadingPairs>
  <TitlesOfParts>
    <vt:vector size="10" baseType="lpstr">
      <vt:lpstr>MEMORIA CALCULO</vt:lpstr>
      <vt:lpstr>BDI</vt:lpstr>
      <vt:lpstr>PLAN ORCAMENTARIA</vt:lpstr>
      <vt:lpstr>CRONOGRAMA</vt:lpstr>
      <vt:lpstr>BDI!Area_de_impressao</vt:lpstr>
      <vt:lpstr>CRONOGRAMA!Area_de_impressao</vt:lpstr>
      <vt:lpstr>'MEMORIA CALCULO'!Area_de_impressao</vt:lpstr>
      <vt:lpstr>'PLAN ORCAMENTARIA'!Area_de_impressao</vt:lpstr>
      <vt:lpstr>'MEMORIA CALCULO'!Titulos_de_impressao</vt:lpstr>
      <vt:lpstr>'PLAN ORCAMENTARIA'!Titulos_de_impressao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Geraldo Dias</dc:creator>
  <cp:lastModifiedBy>Setor de Compras</cp:lastModifiedBy>
  <cp:lastPrinted>2024-10-28T11:29:49Z</cp:lastPrinted>
  <dcterms:created xsi:type="dcterms:W3CDTF">2015-06-05T18:19:34Z</dcterms:created>
  <dcterms:modified xsi:type="dcterms:W3CDTF">2024-10-28T14:12:08Z</dcterms:modified>
</cp:coreProperties>
</file>